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35" windowHeight="1176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27" i="2" l="1"/>
  <c r="L129" i="2" l="1"/>
  <c r="J129" i="2"/>
  <c r="J46" i="2" l="1"/>
  <c r="J41" i="2"/>
  <c r="J52" i="2" l="1"/>
  <c r="J5" i="2"/>
  <c r="J9" i="2"/>
  <c r="J123" i="2"/>
  <c r="J22" i="2"/>
  <c r="J147" i="2"/>
  <c r="J128" i="2"/>
  <c r="J107" i="2"/>
  <c r="J84" i="2"/>
  <c r="J82" i="2"/>
  <c r="J165" i="2" l="1"/>
  <c r="J155" i="2"/>
  <c r="J161" i="2"/>
  <c r="J149" i="2"/>
  <c r="J112" i="2"/>
  <c r="J60" i="2"/>
  <c r="L64" i="2"/>
  <c r="L162" i="2" l="1"/>
  <c r="L168" i="2"/>
  <c r="L166" i="2"/>
  <c r="L89" i="2"/>
  <c r="L157" i="2" l="1"/>
  <c r="L159" i="2"/>
  <c r="L161" i="2"/>
  <c r="L163" i="2"/>
  <c r="L165" i="2"/>
  <c r="L167" i="2"/>
  <c r="L155" i="2"/>
  <c r="L150" i="2"/>
  <c r="L151" i="2"/>
  <c r="L152" i="2"/>
  <c r="L153" i="2"/>
  <c r="L149" i="2"/>
  <c r="L145" i="2"/>
  <c r="L144" i="2"/>
  <c r="L141" i="2"/>
  <c r="L138" i="2"/>
  <c r="L133" i="2"/>
  <c r="L126" i="2"/>
  <c r="L124" i="2"/>
  <c r="L122" i="2"/>
  <c r="L119" i="2"/>
  <c r="L116" i="2"/>
  <c r="L112" i="2"/>
  <c r="L108" i="2"/>
  <c r="L98" i="2"/>
  <c r="L94" i="2"/>
  <c r="L95" i="2"/>
  <c r="L91" i="2"/>
  <c r="L86" i="2"/>
  <c r="L88" i="2"/>
  <c r="L90" i="2"/>
  <c r="L84" i="2"/>
  <c r="L74" i="2"/>
  <c r="L71" i="2"/>
  <c r="L68" i="2"/>
  <c r="L63" i="2"/>
  <c r="L62" i="2"/>
  <c r="L61" i="2"/>
  <c r="L60" i="2"/>
  <c r="L59" i="2"/>
  <c r="L58" i="2"/>
  <c r="L55" i="2"/>
  <c r="L46" i="2"/>
  <c r="L45" i="2"/>
  <c r="L44" i="2"/>
  <c r="L43" i="2"/>
  <c r="L41" i="2"/>
  <c r="L40" i="2"/>
  <c r="L28" i="2"/>
  <c r="L29" i="2"/>
  <c r="L30" i="2"/>
  <c r="L31" i="2"/>
  <c r="L32" i="2"/>
  <c r="L33" i="2"/>
  <c r="L35" i="2"/>
  <c r="L36" i="2"/>
  <c r="L37" i="2"/>
  <c r="L38" i="2"/>
  <c r="L39" i="2"/>
  <c r="L23" i="2"/>
  <c r="L24" i="2"/>
  <c r="L25" i="2"/>
  <c r="L26" i="2"/>
  <c r="L27" i="2"/>
  <c r="L20" i="2"/>
  <c r="L19" i="2"/>
  <c r="L18" i="2"/>
  <c r="L17" i="2"/>
  <c r="L16" i="2"/>
  <c r="L15" i="2"/>
  <c r="L12" i="2"/>
  <c r="L6" i="2"/>
  <c r="L7" i="2"/>
  <c r="L8" i="2"/>
  <c r="L9" i="2"/>
  <c r="L10" i="2"/>
  <c r="L11" i="2"/>
  <c r="K92" i="2" l="1"/>
  <c r="K128" i="2"/>
  <c r="K169" i="2" s="1"/>
  <c r="L52" i="2" l="1"/>
  <c r="J154" i="2" l="1"/>
  <c r="L154" i="2" s="1"/>
  <c r="L147" i="2" l="1"/>
  <c r="L123" i="2"/>
  <c r="J92" i="2"/>
  <c r="L92" i="2" s="1"/>
  <c r="J72" i="2"/>
  <c r="L72" i="2" s="1"/>
  <c r="J65" i="2"/>
  <c r="L65" i="2" s="1"/>
  <c r="L128" i="2" l="1"/>
  <c r="J110" i="2"/>
  <c r="L110" i="2" s="1"/>
  <c r="L107" i="2"/>
  <c r="J96" i="2"/>
  <c r="L96" i="2" s="1"/>
  <c r="L93" i="2"/>
  <c r="L82" i="2"/>
  <c r="L5" i="2"/>
  <c r="A7" i="1"/>
  <c r="J169" i="2" l="1"/>
  <c r="L22" i="2"/>
  <c r="L169" i="2" l="1"/>
</calcChain>
</file>

<file path=xl/sharedStrings.xml><?xml version="1.0" encoding="utf-8"?>
<sst xmlns="http://schemas.openxmlformats.org/spreadsheetml/2006/main" count="502" uniqueCount="445">
  <si>
    <t>ПРОГРАМ / ПA / Пројекат</t>
  </si>
  <si>
    <t>Шифра</t>
  </si>
  <si>
    <t>Циљ</t>
  </si>
  <si>
    <t>Индикатор</t>
  </si>
  <si>
    <t>Вредност у базној години (2014)</t>
  </si>
  <si>
    <t>Циљана вредност 2015</t>
  </si>
  <si>
    <t>Циљана вредност 2016</t>
  </si>
  <si>
    <t>Циљана вредност 2017</t>
  </si>
  <si>
    <t>Средства из буџета</t>
  </si>
  <si>
    <t>Сопствени и други приходи</t>
  </si>
  <si>
    <t>Укупна средства</t>
  </si>
  <si>
    <r>
      <t xml:space="preserve">1 - </t>
    </r>
    <r>
      <rPr>
        <b/>
        <sz val="10"/>
        <color rgb="FF000000"/>
        <rFont val="Times New Roman"/>
        <family val="1"/>
      </rPr>
      <t>Локални развој и просторно планирање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</si>
  <si>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Развој локалне заједнице у складу са усвојеном стратегијом развоја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</si>
  <si>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Усвојена стратегија локалног економског развоја</t>
    </r>
  </si>
  <si>
    <t>Стратешко, просторно и урбанистичко планирање</t>
  </si>
  <si>
    <r>
      <t>1.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Стварање законских услова за поспешивање изградње</t>
    </r>
  </si>
  <si>
    <r>
      <t>1.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Број урбанистичко планске и пројектно- техничке документације</t>
    </r>
  </si>
  <si>
    <t>Уређивање грађевинског земљишта</t>
  </si>
  <si>
    <r>
      <t>1.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Спречавање великих материјалних штета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</si>
  <si>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Усвојен оперативни план за одбрану од поплава</t>
    </r>
  </si>
  <si>
    <t>Да</t>
  </si>
  <si>
    <t>Санација речне аде-друга фаза</t>
  </si>
  <si>
    <t>1101-П1</t>
  </si>
  <si>
    <t>Радовима на санацији речне аде подразмевају изградњу бедема обало-утврде,што има за циљ заштиту речне аде од великих вода,а уједно и утиче на амбијентално уређење овог дела града</t>
  </si>
  <si>
    <t>Дужина регулисаног речног корита и обале реке</t>
  </si>
  <si>
    <t>335 м</t>
  </si>
  <si>
    <t>Радови на уређењу канала и трга Строшена Чешма-”Ширинта”</t>
  </si>
  <si>
    <t>1101-П2</t>
  </si>
  <si>
    <t>Побољшање услова коришћења предметног простора за мештане овог дела града и очување тог дела као старог градског језгра</t>
  </si>
  <si>
    <t>1.Квадратура изграђене саобраћајнице</t>
  </si>
  <si>
    <t>2.Квадратура уређене зелене површине</t>
  </si>
  <si>
    <t>3.Површина пешачких стаза и платоа у м2</t>
  </si>
  <si>
    <t>350 м2</t>
  </si>
  <si>
    <t>400 м2</t>
  </si>
  <si>
    <t>250 м2</t>
  </si>
  <si>
    <t>Радови на уређењу партера “Двомостовље”</t>
  </si>
  <si>
    <t>1101-П3</t>
  </si>
  <si>
    <t>Амбијентално уређење речне аде има за циљ побољшање изгледа и услова коришћења овог дела града</t>
  </si>
  <si>
    <t>Квадратура уређене површине</t>
  </si>
  <si>
    <t>2000 м2</t>
  </si>
  <si>
    <t>Изградња паркинг простора(иза Дома културе,ул.Нишава,ул.Н.Киров,код Основне школе)</t>
  </si>
  <si>
    <t>1101-П4</t>
  </si>
  <si>
    <t>Повећање броја паркинг места у граду</t>
  </si>
  <si>
    <t>Број паркинг места</t>
  </si>
  <si>
    <t>Подбушивање у радној зони Градиње</t>
  </si>
  <si>
    <t>1101-П5</t>
  </si>
  <si>
    <t>Стварање услова за изградњу робно-транспортног центра у радној зони Градина</t>
  </si>
  <si>
    <t>Дужина канала изражена у метрима дужним</t>
  </si>
  <si>
    <t>16м</t>
  </si>
  <si>
    <t>Уређење простора код бензинске пумпе”Југопетрол”-парни ваљак</t>
  </si>
  <si>
    <t>1101-П6</t>
  </si>
  <si>
    <t>Уређење централног градског простора</t>
  </si>
  <si>
    <t>Уређена површина у метрима квадратним</t>
  </si>
  <si>
    <t>700 м2</t>
  </si>
  <si>
    <t>Радови на постављању споменика Христо Ботев</t>
  </si>
  <si>
    <t>1101-П7</t>
  </si>
  <si>
    <t>Очување културно-историјске баштине и промоција туризма</t>
  </si>
  <si>
    <t>Квадратура уређене површине у м2</t>
  </si>
  <si>
    <t>18 м2</t>
  </si>
  <si>
    <t>400.000,00</t>
  </si>
  <si>
    <t>Радови на партерном уређењу спомен костурнице “Паметник” и приступног пута до истог</t>
  </si>
  <si>
    <t>1101-П8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</si>
  <si>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Квадратура уређене површине у м2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</si>
  <si>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Дужина саобраћајнице у метрима дужним</t>
    </r>
  </si>
  <si>
    <t>1870 м2</t>
  </si>
  <si>
    <t>3 200 м</t>
  </si>
  <si>
    <t>Енергетска ефикасност Дома здравља</t>
  </si>
  <si>
    <t>Унапређење енергетске ефикасности Дома здравља</t>
  </si>
  <si>
    <t>Смањење потрошње енергената</t>
  </si>
  <si>
    <r>
      <t xml:space="preserve">2 - </t>
    </r>
    <r>
      <rPr>
        <b/>
        <sz val="10"/>
        <color rgb="FF000000"/>
        <rFont val="Times New Roman"/>
        <family val="1"/>
      </rPr>
      <t>Комунална делатност</t>
    </r>
  </si>
  <si>
    <t>1.Максимална могућа покривеност  корисника и територије услугама комуналне делатности</t>
  </si>
  <si>
    <t>1.Степен   покривености територије услугама комуналне делатности (број насеља у којима се нуди макар једна од услуга комуналне делатности у односу на укупан број насеља у граду / општини)</t>
  </si>
  <si>
    <t>Водоснабдевање</t>
  </si>
  <si>
    <t>1.Максимална могућа покривеност корисника и територије услугама водоснабдевања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</si>
  <si>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Проценат покривености територије услугама водоснабдевања (мерено кроз број насеља у односу на укупан број насеља)</t>
    </r>
  </si>
  <si>
    <t>Изградња водоводног система и резервоара “Козарица”</t>
  </si>
  <si>
    <t>0601-П1</t>
  </si>
  <si>
    <t>Водоснабдевање реона Козарице и околних насеља</t>
  </si>
  <si>
    <t>Дужина водоводне мреже</t>
  </si>
  <si>
    <t>2000 м</t>
  </si>
  <si>
    <t>Изградња водоводне мреже у селу Гојин Дол</t>
  </si>
  <si>
    <t>0601-П2</t>
  </si>
  <si>
    <t>Стабилно и боље водоснабдевање мештана села Гојин Дол</t>
  </si>
  <si>
    <t>3000 м</t>
  </si>
  <si>
    <t>Изградња водоводне мреже у селу Жељуша</t>
  </si>
  <si>
    <t>0601-П3</t>
  </si>
  <si>
    <t>Побољшање водоснабдевања у селу Жељуша</t>
  </si>
  <si>
    <t>Дужина водоводне мреже у метрима дужним</t>
  </si>
  <si>
    <t>2800 м</t>
  </si>
  <si>
    <t>Водоснабдевање насеља ”Чујпетл”</t>
  </si>
  <si>
    <t>0601-П4</t>
  </si>
  <si>
    <t>Побољшање водоснабдевања друге висинске зоне</t>
  </si>
  <si>
    <t>број домаћинстава корисника водоводне мреже</t>
  </si>
  <si>
    <t>Водоснабдевање у селу Борово</t>
  </si>
  <si>
    <t>0601-П5</t>
  </si>
  <si>
    <t>Побољшање водоснабдевања села Борово и стварање услова за одрживи развој сеоске средине</t>
  </si>
  <si>
    <t>Број урађених анализа</t>
  </si>
  <si>
    <t>Изградња хигијенских чесама</t>
  </si>
  <si>
    <t>0601-П6</t>
  </si>
  <si>
    <t>Доступност воде на јавном месту</t>
  </si>
  <si>
    <t>Број јавних чесми</t>
  </si>
  <si>
    <t>Уређење простора код чесме поред стационара</t>
  </si>
  <si>
    <t>0601-П7</t>
  </si>
  <si>
    <t>Уређење јавне површине  и боља доступност саме чесме</t>
  </si>
  <si>
    <t>120 м2</t>
  </si>
  <si>
    <t>Радови на изградњи санитарног чвора,водоснабдевању и одвођењу отпадних вода на планинарском дому у с.Поганово</t>
  </si>
  <si>
    <t>0601-П8</t>
  </si>
  <si>
    <t>Стварање услова за подстицај развоја етно туризма на територији општине Димитровград</t>
  </si>
  <si>
    <t>Број корисника смештаја у планинарском дому током године</t>
  </si>
  <si>
    <t>Радови на изградњи резервоара за потребе противпожарне заштите на планинарском дому у с.Сенокос</t>
  </si>
  <si>
    <t>0601-П9</t>
  </si>
  <si>
    <t>Стављање објекта у функцију,а у циљу развоја етно туризма</t>
  </si>
  <si>
    <t>Управљање отпадним водама  </t>
  </si>
  <si>
    <t>Одржавање депонија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</si>
  <si>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Максимална могућа покривеност корисника и територије услугама уклањања чврстог отпада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</si>
  <si>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Проценат покривености територије услугом управљања отпада (мерено кроз број насеља у односу на укупан број насеља)</t>
    </r>
  </si>
  <si>
    <t>/</t>
  </si>
  <si>
    <t>Даљинско грејање</t>
  </si>
  <si>
    <t>Јавни превоз</t>
  </si>
  <si>
    <t>Паркинг сервис</t>
  </si>
  <si>
    <t>Уређивање, одржавање и коришћење пијаца</t>
  </si>
  <si>
    <t>Јавна хигијена</t>
  </si>
  <si>
    <t>1.Максимална могућа покривеност насеља и територије услугама одржавања чистоће јавних површина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</si>
  <si>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Степен покривености територије услугама одржавања чистоће јавно-прометних површина (број улица које се чисте у односу на укупан број улица у граду/општини)</t>
    </r>
  </si>
  <si>
    <t>Уређење и одржавање зеленила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</si>
  <si>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Максимална могућа покривеност насеља и територије услугама уређења и одржавања зеленила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</si>
  <si>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Укупан број м2 зелене површине на којој се уређује и одржава зеленило</t>
    </r>
  </si>
  <si>
    <r>
      <t>2.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Укупан број стабала на јавним површинама</t>
    </r>
  </si>
  <si>
    <t>530000 m2</t>
  </si>
  <si>
    <t>530000m2</t>
  </si>
  <si>
    <t>Јавна расвета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</si>
  <si>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Оптимална покривеност насеља и територије услугама јавне расвете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</si>
  <si>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Укупан број светиљки</t>
    </r>
  </si>
  <si>
    <t>1750 kom</t>
  </si>
  <si>
    <t>1770 km</t>
  </si>
  <si>
    <t>Одржавање гробаља и погребне услуге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</si>
  <si>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Оптимална покривеност територије јединице локалне самоуправе одржавањем гробаља и погребним услугама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</si>
  <si>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Број гробаља у граду/општини</t>
    </r>
  </si>
  <si>
    <t>Одржавање стамбених зграда</t>
  </si>
  <si>
    <t>Подстицање одговорног управљања и одржавања стамбених згрда у етажном власништву</t>
  </si>
  <si>
    <t>Број стамбених зграда у етажном власништву које имају уговор о одржавању</t>
  </si>
  <si>
    <t>Остале комуналне услуге</t>
  </si>
  <si>
    <r>
      <t>1.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Обезбеђивање услова за задовољење других комуналних потреба грађања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</si>
  <si>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Висина накнаде штете за уједе паса и мачака луталица</t>
    </r>
  </si>
  <si>
    <r>
      <t>2.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Третиране површине за сузбијање глодара и инсеката</t>
    </r>
  </si>
  <si>
    <t>3.Број јединица урбаног мобилијара изражене у комадима</t>
  </si>
  <si>
    <r>
      <t>4.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Офарбана површина у м2</t>
    </r>
  </si>
  <si>
    <t>0,00</t>
  </si>
  <si>
    <t>12km</t>
  </si>
  <si>
    <t>118м2</t>
  </si>
  <si>
    <r>
      <t xml:space="preserve">3- </t>
    </r>
    <r>
      <rPr>
        <b/>
        <sz val="10"/>
        <color rgb="FF000000"/>
        <rFont val="Times New Roman"/>
        <family val="1"/>
      </rPr>
      <t>Локални економски развој</t>
    </r>
  </si>
  <si>
    <t>1.Подршка предузетницима, малим и средњим предузећима</t>
  </si>
  <si>
    <t>2.Стручна пракса за лица без искуства</t>
  </si>
  <si>
    <t>1.Број субвенционисаних предузетника, малих и средњих предузећа</t>
  </si>
  <si>
    <t>2.Број лица на стручној пракси</t>
  </si>
  <si>
    <t>Подршка постојећој привреди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</si>
  <si>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 xml:space="preserve">Успостављање механизама за финансијку подршку професионалних радних пракса 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</si>
  <si>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Успостављање механизма за финансијску подршку обуке радне снаге за познатог послодавца и специфичан производни процес</t>
    </r>
  </si>
  <si>
    <r>
      <t>1.</t>
    </r>
    <r>
      <rPr>
        <sz val="7"/>
        <color theme="1"/>
        <rFont val="Times New Roman"/>
        <family val="1"/>
      </rPr>
      <t xml:space="preserve">                 </t>
    </r>
    <r>
      <rPr>
        <sz val="10"/>
        <color theme="1"/>
        <rFont val="Times New Roman"/>
        <family val="1"/>
      </rPr>
      <t xml:space="preserve">Број реализованих професионалних радних пракси уз финансијску подршку локалне самоуправе. </t>
    </r>
  </si>
  <si>
    <t>1.Број новозапослених (разврстаних по полу) кроз/уз помоћ успостављених механизама за финансијску подршку за самозапошљавање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</si>
  <si>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Број новозапослених радника/радница уз помоћ успостављеног механизма за обуку радне снаге за познатог послодавца и специфичан производних процес</t>
    </r>
  </si>
  <si>
    <t>Унапређење привредног амбијента</t>
  </si>
  <si>
    <t>Финансијска подршка локалном економском развоју</t>
  </si>
  <si>
    <r>
      <t xml:space="preserve">4- </t>
    </r>
    <r>
      <rPr>
        <b/>
        <sz val="10"/>
        <color rgb="FF000000"/>
        <rFont val="Times New Roman"/>
        <family val="1"/>
      </rPr>
      <t>Развој туризма</t>
    </r>
  </si>
  <si>
    <t>Управљање развојем туризма</t>
  </si>
  <si>
    <t>Повећање квалитета туристичких услуга које се пружају на територији града/општине</t>
  </si>
  <si>
    <t>Број регистрованих кревета</t>
  </si>
  <si>
    <t>Туристичка промоција</t>
  </si>
  <si>
    <r>
      <t xml:space="preserve">5 - </t>
    </r>
    <r>
      <rPr>
        <b/>
        <sz val="10"/>
        <color rgb="FF000000"/>
        <rFont val="Times New Roman"/>
        <family val="1"/>
      </rPr>
      <t>Развој пољопривреде</t>
    </r>
  </si>
  <si>
    <t>Спровођење усвојене пољопривредне политике и политике руралног развоја на подручју локалне самоуправе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</si>
  <si>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Усвојени програми развоја пољопривреде и руралног развоја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</si>
  <si>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 xml:space="preserve">Проценат остварења мера (циљева) усвојене стратегије развоја    </t>
    </r>
  </si>
  <si>
    <t>Унапређење  услова за пољопривредну делатност</t>
  </si>
  <si>
    <t>Подстицаји пољопривредној производњи</t>
  </si>
  <si>
    <t>Изградња одрживог, ефикасаног и конкурентаног пољопривредног сектора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</si>
  <si>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Одобрен програм локалних подстицаја од стране надлежног министарства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</si>
  <si>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Степен реализације одобреног програма локалних подстицаја</t>
    </r>
  </si>
  <si>
    <t>Рурални развој</t>
  </si>
  <si>
    <t>Дотације пољопривредним невладиним организацијама и удружењима</t>
  </si>
  <si>
    <t>0101-П1</t>
  </si>
  <si>
    <t>Успостављање сарадње између ЈЛС и пољопривредних удружења</t>
  </si>
  <si>
    <t>Број удружења које добијају дотацију</t>
  </si>
  <si>
    <r>
      <t xml:space="preserve">6 - </t>
    </r>
    <r>
      <rPr>
        <b/>
        <sz val="10"/>
        <color rgb="FF000000"/>
        <rFont val="Times New Roman"/>
        <family val="1"/>
      </rPr>
      <t>Заштита животне средине</t>
    </r>
  </si>
  <si>
    <t>Унапређење  квалитета животне  средине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</si>
  <si>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Усвојени стратешки и оперативни планови из  области заштите  животне  средине (ЛЕАП, План управљања отпадом, План заштите од буке, План и програм мониторинга елемената животне средине, Годишњи програм заштите животне средине итд.)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</si>
  <si>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Проценат буџета намењен заштити животне средине у односу на укупан буџет</t>
    </r>
  </si>
  <si>
    <t>Управљање заштитом животне средине и природних вредности</t>
  </si>
  <si>
    <r>
      <t>1.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Испуњење обавеза у складу са законима у домену постојања стратешких и оперативних планова као и мера заштите</t>
    </r>
  </si>
  <si>
    <r>
      <t>2.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Спровођење редовних мерења на територији града/општине и испуњење обавеза у складу са законима у домену извештавања према Агенцији и држави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</si>
  <si>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Усвојен програм коришћења и заштите природних вредности и програм заштите животне средине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</si>
  <si>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Усвојен локални акциони и/или санациони план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</si>
  <si>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Број спроведених мерења количина и састава комуналног отпада у складу са Законом о управљању отпадом.</t>
    </r>
  </si>
  <si>
    <r>
      <t>2.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Број спроведених редовних мерења квалитета елемената животне средине (ваздуха, воде, земљишта)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</si>
  <si>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Број спроведених ванредних мерења квалитета елемената животне средине (ваздуха, воде, земљишта)</t>
    </r>
  </si>
  <si>
    <t>Управљање комуналним отпадом</t>
  </si>
  <si>
    <t>Праћење квалитета елемената животне средине</t>
  </si>
  <si>
    <t>Заштита природних вредности и унапређење подручја са природним својствима</t>
  </si>
  <si>
    <r>
      <t xml:space="preserve">7 - </t>
    </r>
    <r>
      <rPr>
        <b/>
        <sz val="10"/>
        <color rgb="FF000000"/>
        <rFont val="Times New Roman"/>
        <family val="1"/>
      </rPr>
      <t>Путна инфраструктура</t>
    </r>
  </si>
  <si>
    <t>Развијеност инфраструктуре у контексту доприноса социо-економском развоју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</si>
  <si>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Дужина изграђених саобраћајница које су у надлежности града/општине (у км)</t>
    </r>
  </si>
  <si>
    <t>60 km</t>
  </si>
  <si>
    <t>50 km</t>
  </si>
  <si>
    <t>Управљање саобраћајном инфраструктуром</t>
  </si>
  <si>
    <t>Одржавање путева</t>
  </si>
  <si>
    <t>Одржавање квалитета путне мреже кроз реконструкцију и  редовно одржавање асфалтног покривача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</si>
  <si>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Број километара санираних и/или реконструисаних путева</t>
    </r>
  </si>
  <si>
    <r>
      <t>2.</t>
    </r>
    <r>
      <rPr>
        <sz val="7"/>
        <color theme="1"/>
        <rFont val="Times New Roman"/>
        <family val="1"/>
      </rPr>
      <t xml:space="preserve">           </t>
    </r>
    <r>
      <rPr>
        <sz val="10"/>
        <color theme="1"/>
        <rFont val="Times New Roman"/>
        <family val="1"/>
      </rPr>
      <t>Број постављене вртикалне сигнализације</t>
    </r>
  </si>
  <si>
    <t>Санација каменог потпорног зида у ул.Сутјеска код библиотеке</t>
  </si>
  <si>
    <t>0701-П1</t>
  </si>
  <si>
    <t>Побољшање  безбедности објекта Библиотеке и саобраћаја у ул.Сутјеска</t>
  </si>
  <si>
    <t>Дужина потпорног зида у метрима</t>
  </si>
  <si>
    <t>70 м</t>
  </si>
  <si>
    <t>Потпорни зид у улици Борачка</t>
  </si>
  <si>
    <t>0701-П2</t>
  </si>
  <si>
    <t>Безбедно одвијање саобраћаја и стабилност стамбених објеката</t>
  </si>
  <si>
    <t>Дужина потпорног зида</t>
  </si>
  <si>
    <t>45 м</t>
  </si>
  <si>
    <t>Локални пут Куса Врана</t>
  </si>
  <si>
    <t>0701-П3</t>
  </si>
  <si>
    <t>Побољшање услова живота мештана и сварање предуслова за развој сеоског туризма</t>
  </si>
  <si>
    <t>Дужина асфалтираног пута у км</t>
  </si>
  <si>
    <t>4,5 км</t>
  </si>
  <si>
    <t>Реконструкција дела тротоара у ул.Балканска</t>
  </si>
  <si>
    <t>0701-П4</t>
  </si>
  <si>
    <t>Побољшање квалитета пешачког саобраћаја</t>
  </si>
  <si>
    <t>Дужина изграђеног тротоар у метрима дужним</t>
  </si>
  <si>
    <t>140 м</t>
  </si>
  <si>
    <t>Извођење радова на прстену око СЦ”Парк”-друга фаза</t>
  </si>
  <si>
    <t>0701-П5</t>
  </si>
  <si>
    <t>Несметан приступ изграђеним спортским теренима у СРЦ”Парк”и побољшање амбијенталне слике самог центра</t>
  </si>
  <si>
    <t>Дужина изграђене саобраћајнице у метрима дужним</t>
  </si>
  <si>
    <t>240 м</t>
  </si>
  <si>
    <t>100 м</t>
  </si>
  <si>
    <t>Радови на реконструкцији улице Георги Димитров</t>
  </si>
  <si>
    <t>0701-П6</t>
  </si>
  <si>
    <t>Безбедност у саобраћају и боља повезаност села Жељуша са центром општине</t>
  </si>
  <si>
    <t>Дужина изграђене саобраћајнице у километрима</t>
  </si>
  <si>
    <t>1,2км</t>
  </si>
  <si>
    <t>1,1км</t>
  </si>
  <si>
    <r>
      <t xml:space="preserve">8 – </t>
    </r>
    <r>
      <rPr>
        <b/>
        <sz val="10"/>
        <color rgb="FF000000"/>
        <rFont val="Times New Roman"/>
        <family val="1"/>
      </rPr>
      <t>Предшколско васпитање</t>
    </r>
  </si>
  <si>
    <t>Функционисање предшколских установа</t>
  </si>
  <si>
    <t>Радови на инвестиционом одржавању дечјег вртића у селу Жељуша</t>
  </si>
  <si>
    <t>2001-П1</t>
  </si>
  <si>
    <t>Побољшање услова за смештај и боравак деце и несметано одвијање програма предшколеске установе</t>
  </si>
  <si>
    <t>Површина објекта на коме су изведени планирани радови у метрима квадратним</t>
  </si>
  <si>
    <t>Радови на инвестиционом одржавању дечјег вртића “Лептирић”</t>
  </si>
  <si>
    <t>2001-П2</t>
  </si>
  <si>
    <t>Побољшање услова смештаја и боравка деце и несметано одвијање програмских активности вртића</t>
  </si>
  <si>
    <t>554м2</t>
  </si>
  <si>
    <r>
      <t xml:space="preserve">9 – </t>
    </r>
    <r>
      <rPr>
        <b/>
        <sz val="10"/>
        <color rgb="FF000000"/>
        <rFont val="Times New Roman"/>
        <family val="1"/>
      </rPr>
      <t>Основно образовање</t>
    </r>
  </si>
  <si>
    <t>Потпуни обухват основним  образовањем и  васпитањем</t>
  </si>
  <si>
    <t>1. Број деце која су обухваћена основним образовањем (разложен по разредима и полу)</t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</si>
  <si>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Број деце која се школују у редовним основним школама на основу индивидуалног образовног плана (ИОП) у односу на укупан број деце одговарајуће старосне групе</t>
    </r>
  </si>
  <si>
    <t>23 (3.6%)</t>
  </si>
  <si>
    <t>Функционисање основних школа</t>
  </si>
  <si>
    <t>1.Обезбеђени прописани услови за васпитно-образовни рад са децом у основним школама</t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</si>
  <si>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Број школских објеката/број школа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</si>
  <si>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Број запослених/број ученика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</si>
  <si>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Ниво техничке опремљености школа (број функционалних компјутера са интернетом)</t>
    </r>
  </si>
  <si>
    <t>80/631</t>
  </si>
  <si>
    <t>2.Унапређење квалитета образовања и васпитања услова у основним школама</t>
  </si>
  <si>
    <r>
      <t>3.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Ефикасно основно образовање и рационална употреба средстава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</si>
  <si>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Број ученика који похађају ваннаставне активности/у односу на укупан број ученика</t>
    </r>
  </si>
  <si>
    <r>
      <t>2.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Број запослених који је добио најмање 24 бода за стручно усавршавање кроз учешће на семинарима на годишњем нивоу</t>
    </r>
  </si>
  <si>
    <t>3.Број примерака обавезне лектире које се налазе у библиотекама и доступне су ученицима</t>
  </si>
  <si>
    <r>
      <t>1.</t>
    </r>
    <r>
      <rPr>
        <sz val="7"/>
        <color theme="1"/>
        <rFont val="Times New Roman"/>
        <family val="1"/>
      </rPr>
      <t xml:space="preserve">             </t>
    </r>
    <r>
      <rPr>
        <sz val="10"/>
        <color theme="1"/>
        <rFont val="Times New Roman"/>
        <family val="1"/>
      </rPr>
      <t>Проценат буџета града/ општине издвојен за  основно образовање</t>
    </r>
  </si>
  <si>
    <r>
      <t>2.</t>
    </r>
    <r>
      <rPr>
        <sz val="7"/>
        <color theme="1"/>
        <rFont val="Times New Roman"/>
        <family val="1"/>
      </rPr>
      <t xml:space="preserve">             </t>
    </r>
    <r>
      <rPr>
        <sz val="10"/>
        <color theme="1"/>
        <rFont val="Times New Roman"/>
        <family val="1"/>
      </rPr>
      <t>Проценат буџета који се издваја за текуће одржавање објеката оснвоних школа</t>
    </r>
  </si>
  <si>
    <r>
      <t>3.</t>
    </r>
    <r>
      <rPr>
        <sz val="7"/>
        <color theme="1"/>
        <rFont val="Times New Roman"/>
        <family val="1"/>
      </rPr>
      <t xml:space="preserve">             </t>
    </r>
    <r>
      <rPr>
        <sz val="10"/>
        <color theme="1"/>
        <rFont val="Times New Roman"/>
        <family val="1"/>
      </rPr>
      <t>Проценат буџета који се издваја за школску исхрану</t>
    </r>
  </si>
  <si>
    <r>
      <t xml:space="preserve">10 – </t>
    </r>
    <r>
      <rPr>
        <b/>
        <sz val="10"/>
        <color rgb="FF000000"/>
        <rFont val="Times New Roman"/>
        <family val="1"/>
      </rPr>
      <t>Средње образовање</t>
    </r>
  </si>
  <si>
    <t>Обезбеђен потребан обухват средњошколског образовања</t>
  </si>
  <si>
    <t>Број ученика који су уписали први разред у односу на број деце који је завршио четврти разред</t>
  </si>
  <si>
    <t>63/79</t>
  </si>
  <si>
    <t>Функционисање средњих школа</t>
  </si>
  <si>
    <t>Обезбеђени прописани услови за васпитно-образовни рад у средњим школама и безбедно одвијање наставе</t>
  </si>
  <si>
    <t>1. Просечан број ученика по одељењу</t>
  </si>
  <si>
    <r>
      <t>2.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Број запослених/број ученика</t>
    </r>
  </si>
  <si>
    <t>54/297</t>
  </si>
  <si>
    <r>
      <t xml:space="preserve">11 - </t>
    </r>
    <r>
      <rPr>
        <b/>
        <sz val="10"/>
        <color rgb="FF000000"/>
        <rFont val="Times New Roman"/>
        <family val="1"/>
      </rPr>
      <t>Социјална и дечја заштита</t>
    </r>
  </si>
  <si>
    <t>Развој услуга социјалне заштите које су у мандату локалне самоуправе којима се доприноси унапређењу положаја грађана који припадају угроженим групама</t>
  </si>
  <si>
    <t>Унапређење положаја грађана који припадају угроженим групама обезбеђивањем мера материјалне подршке</t>
  </si>
  <si>
    <t>Висина /% буџетских издвајања за услуге социјалне заштите у надлежности локалне самоуправе</t>
  </si>
  <si>
    <t>Број мера материјалне подршке грађанима предвиђених Одлуком о социјалној заштити</t>
  </si>
  <si>
    <t>3,13%</t>
  </si>
  <si>
    <t>Социјалне помоћи</t>
  </si>
  <si>
    <t>Унапређење заштите сиромашних</t>
  </si>
  <si>
    <t>Број корисника једнократне новчане помоћи</t>
  </si>
  <si>
    <t>Број грађана - корисника субвенција нпр. комуналних услуга, услуга  превоза</t>
  </si>
  <si>
    <t>очување породице и повећање наталитета</t>
  </si>
  <si>
    <t>промоција здравих стилова живота</t>
  </si>
  <si>
    <t>Подршка социо-хуманитарним организацијама</t>
  </si>
  <si>
    <t>Подстицање развоја разноврсних социјалних услуга у заједници и укључивање у сферу пружања услуга што више различитих социјалних актера</t>
  </si>
  <si>
    <t>Број удружења / хуманитарних организација које добијају средства из буџета ЛС</t>
  </si>
  <si>
    <t>Број услуга које реализују ове организације</t>
  </si>
  <si>
    <t>Саветодавно-терапијске и социјално-едукативне услуге</t>
  </si>
  <si>
    <t>Активности Црвеног крста</t>
  </si>
  <si>
    <t>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</si>
  <si>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Број акција на прикупљању различитих  врста  помоћи ( укљућујући и акције добровољног давања крви)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</si>
  <si>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Број дистрибуираних пакета хране за социјално угрожено становништво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</si>
  <si>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Број волонтера Црвеног крста</t>
    </r>
  </si>
  <si>
    <t>Дечја заштита</t>
  </si>
  <si>
    <t>Обезбеђивање материјалне подршке за децу и породицу</t>
  </si>
  <si>
    <t>Број деце која примају материјалну подршку у складу са Одлуком о социјалној заштити</t>
  </si>
  <si>
    <r>
      <t xml:space="preserve">12 - </t>
    </r>
    <r>
      <rPr>
        <b/>
        <sz val="10"/>
        <color rgb="FF000000"/>
        <rFont val="Times New Roman"/>
        <family val="1"/>
      </rPr>
      <t>Примарна здравствена заштита</t>
    </r>
  </si>
  <si>
    <t>Унапређење ефикасности примарне ЗЗ</t>
  </si>
  <si>
    <t>Функционисање установа примарне здравствене заштите</t>
  </si>
  <si>
    <t>Унапређење ефикасности примарне здравствене заштите</t>
  </si>
  <si>
    <t>Проценат буџета који се издваја за изградњу, инвестиционо и текуће одржавање просторија у установама  примарне  здравствене заштите</t>
  </si>
  <si>
    <t>Проценат буџета који се издваја за набавку, инвестиционо и текуће одржавање медицинске, немедицинске опреме и превозних средстава као и опреме у области интегрисаног здравственог информационог система</t>
  </si>
  <si>
    <t>0,16%</t>
  </si>
  <si>
    <t>1,25%</t>
  </si>
  <si>
    <t>0,92%</t>
  </si>
  <si>
    <t>4,12%</t>
  </si>
  <si>
    <t>0,17%</t>
  </si>
  <si>
    <t>1,30%</t>
  </si>
  <si>
    <r>
      <t xml:space="preserve">13 - </t>
    </r>
    <r>
      <rPr>
        <b/>
        <sz val="10"/>
        <color rgb="FF000000"/>
        <rFont val="Times New Roman"/>
        <family val="1"/>
      </rPr>
      <t>Развој културе</t>
    </r>
  </si>
  <si>
    <t>Подстицање развоја културе кроз јачање капацитета културне инфраструктуре</t>
  </si>
  <si>
    <t>Укупно издвајање за културу у оквиру локалног буџета</t>
  </si>
  <si>
    <t xml:space="preserve">Функционисање локалних установа културе </t>
  </si>
  <si>
    <t>Подстицање развоја културе кроз  јачање капацитета установа културе</t>
  </si>
  <si>
    <t>1. Проценат учешћа трошкова зарада  у буџету  установа културе</t>
  </si>
  <si>
    <t>2. Проценат учешћа издвајања за културне програме у буџету установа културе</t>
  </si>
  <si>
    <t>3. Проценат учешћа инвестиционих улагања у буџету установа културе</t>
  </si>
  <si>
    <t>Подстицаји културном и уметничком стваралаштву</t>
  </si>
  <si>
    <t>1.Промоција позориштне уметности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</si>
  <si>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Број посетилаца</t>
    </r>
  </si>
  <si>
    <t>2. Број учесника</t>
  </si>
  <si>
    <t>1. Број чланова дечје сцене</t>
  </si>
  <si>
    <t>2. Број реализованих програма за младе</t>
  </si>
  <si>
    <t>3. Број посета школа установама културе на гоишњем нивоу</t>
  </si>
  <si>
    <t>1.Очување аутентичног и изворног народног стваралаштва бугарске националне мањине</t>
  </si>
  <si>
    <t>2.Промоција едукативно-стваралачког рада младих</t>
  </si>
  <si>
    <t xml:space="preserve">1.број посетилаца </t>
  </si>
  <si>
    <r>
      <t>2.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број учесника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</si>
  <si>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Број чланова најмалађег ансамбла КУД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</si>
  <si>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Успостављање нових контаката како појединаца, тако и установа културе са другим земљама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</si>
  <si>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Обогаћивање уметничке збирке галерије</t>
    </r>
  </si>
  <si>
    <t>1. Број учесника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</si>
  <si>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Број уметничких дела израђених на колонији</t>
    </r>
  </si>
  <si>
    <t>Очување културног наслеђа</t>
  </si>
  <si>
    <t>Издавање монографије</t>
  </si>
  <si>
    <t>Тираж 500</t>
  </si>
  <si>
    <t>Санација крова на дому културе у селу Лукавица</t>
  </si>
  <si>
    <t>1201-П5</t>
  </si>
  <si>
    <t>Спречавање пропадања објекта и побољшање квалитета коришћења</t>
  </si>
  <si>
    <t>Површина у метрима квадратним</t>
  </si>
  <si>
    <t>370 м2</t>
  </si>
  <si>
    <r>
      <t xml:space="preserve">14 - </t>
    </r>
    <r>
      <rPr>
        <b/>
        <sz val="10"/>
        <color rgb="FF000000"/>
        <rFont val="Times New Roman"/>
        <family val="1"/>
      </rPr>
      <t>Развој спорта и омладине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</si>
  <si>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Остваривање омладинске политике на локалном нивоу</t>
    </r>
  </si>
  <si>
    <r>
      <t>2.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Планско подстицање и креирање услова за бављење спортом за све грађане и  грађанке  града/општине</t>
    </r>
  </si>
  <si>
    <t>1.Усвојен локални акциони план за младе</t>
  </si>
  <si>
    <t>1.Програм развоја спорта и акциони план развијен на нивоу града/општине и усвојен од стране скупштине</t>
  </si>
  <si>
    <t>Подршка локалним спортским организацијама, удружењима и савезима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</si>
  <si>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Обезбеђивање услова за рад и унапређење капацитета спортских организација преко којих се остварује јавни интерес у области спорта у граду /општини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</si>
  <si>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Проценат буџета намењен финансирању спортских организација</t>
    </r>
  </si>
  <si>
    <t>Подршка предшколском, школском и рекреативном спорту и масовној физичкој култури</t>
  </si>
  <si>
    <t>Одржавање спортске инфраструктуре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</si>
  <si>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Грађани имају адекватне услове у постојећим објектима (укључујући и спортску опрему и реквизите) да се баве рекреативним спортом и физичком културом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</si>
  <si>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Проценат буџета који се издваја за набавку спортских реквизита и опремање спортских терена/објеката</t>
    </r>
  </si>
  <si>
    <t>промоција малог фудбала и развој спортског туризма</t>
  </si>
  <si>
    <t>Број екипа</t>
  </si>
  <si>
    <t>Опремање купалишта неопходним пратећим садржајима и стварање услова за квалитетно коришћење читавог комплекса</t>
  </si>
  <si>
    <t>Површина изграђеног објекта у метрима квадратним</t>
  </si>
  <si>
    <t>390 м2</t>
  </si>
  <si>
    <t>228 м2</t>
  </si>
  <si>
    <r>
      <t xml:space="preserve">15 - </t>
    </r>
    <r>
      <rPr>
        <b/>
        <sz val="10"/>
        <color rgb="FF000000"/>
        <rFont val="Times New Roman"/>
        <family val="1"/>
      </rPr>
      <t>Локална самоуправа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</si>
  <si>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Одрживо управно и финансијско функционисање града/општине у складу надлежностима и пословима локалне самоуправе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</si>
  <si>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Стабилност и интегритет локалног буџета (суфицит, дефицит)</t>
    </r>
  </si>
  <si>
    <t>Функционисање локалне самоуправе и градских општина</t>
  </si>
  <si>
    <t>Обезбеђено континуирано функционисање органа ЈЛС и органа градске општине</t>
  </si>
  <si>
    <t>1.Број седница скупштине општине</t>
  </si>
  <si>
    <t>2.Број седница Општинског већа</t>
  </si>
  <si>
    <t>Дотације невладиним организацијама и удружењима</t>
  </si>
  <si>
    <t>0602-П1</t>
  </si>
  <si>
    <t>Успостављање сарадње измењђу ЈЛС и Невладиног сектора</t>
  </si>
  <si>
    <t>Број удружења која добијају дотације</t>
  </si>
  <si>
    <t>Месне заједнице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</si>
  <si>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Обезбеђено задовољавање потреба и интереса локалног становништва деловањем месних заједница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</si>
  <si>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Проценат буџета града/општине који се користи за трошкове и  планове  рада /програме месних заједница</t>
    </r>
  </si>
  <si>
    <t>Управљање јавним дугом</t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</si>
  <si>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Одржавање финансијске стабилности града/општине и финансирање капиталних инвестиционих расхода</t>
    </r>
  </si>
  <si>
    <r>
      <t>1.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</rPr>
      <t>Учешће укупног износа главница и камата које доспевају у датој години на сва неизмирена дугорочна задужења за финансирање капиталних инвестиционих расхода у односу на укупно остварене текуће приходе буџета локалне власти у претходној години &lt;15%.</t>
    </r>
  </si>
  <si>
    <t>Општинско јавно правобранилаштво</t>
  </si>
  <si>
    <t>Заштита имовинских права и интереса општине</t>
  </si>
  <si>
    <t>Број предмета у раду правобранилаштва</t>
  </si>
  <si>
    <t>Заштитник грађана</t>
  </si>
  <si>
    <t>Информисање</t>
  </si>
  <si>
    <t>Унапређење јавног информисања од локалног значаја</t>
  </si>
  <si>
    <t>Програми националних мањина</t>
  </si>
  <si>
    <t>Резерве</t>
  </si>
  <si>
    <t>Обезбеђење снабдевености и стабилности на тржишту у складу са потребама  града/општине  и осигуране потребе  града/општине  у ванредним ситуацијама и ванредног или ратног стања</t>
  </si>
  <si>
    <t>% реализације усвојених планова</t>
  </si>
  <si>
    <t>УКУПНО:</t>
  </si>
  <si>
    <t>0001</t>
  </si>
  <si>
    <t>0002</t>
  </si>
  <si>
    <t>0003</t>
  </si>
  <si>
    <t>0008</t>
  </si>
  <si>
    <t>0009</t>
  </si>
  <si>
    <t>0014</t>
  </si>
  <si>
    <t>Kуповина војног комплекса "Оштри врх"</t>
  </si>
  <si>
    <t>азил за псе</t>
  </si>
  <si>
    <t>Агробиодиверзитет</t>
  </si>
  <si>
    <t>Турнир у малом фудбалу</t>
  </si>
  <si>
    <t>П1</t>
  </si>
  <si>
    <t>П2</t>
  </si>
  <si>
    <t>0007</t>
  </si>
  <si>
    <t>Буџетски фонд за младе</t>
  </si>
  <si>
    <t>Подршка младима</t>
  </si>
  <si>
    <t>Балкан театар фест</t>
  </si>
  <si>
    <t>Нишавски хоровод</t>
  </si>
  <si>
    <t>Ликовна колонија</t>
  </si>
  <si>
    <t>Монографија "15.година песничке радионице"</t>
  </si>
  <si>
    <t>0005</t>
  </si>
  <si>
    <t>0006</t>
  </si>
  <si>
    <t>П3</t>
  </si>
  <si>
    <t>П4</t>
  </si>
  <si>
    <t>Tуристички информациони центар</t>
  </si>
  <si>
    <t>Обележавање значајних датума -Дан општине</t>
  </si>
  <si>
    <t>Попис средстава у јавној својини</t>
  </si>
  <si>
    <t>Санација зграде општине</t>
  </si>
  <si>
    <t>Сопствено учешће у пројектима</t>
  </si>
  <si>
    <t>0010</t>
  </si>
  <si>
    <t>Обезбеђени прописани услови за васпитно-образовни рад са децом</t>
  </si>
  <si>
    <t>Бр.објеката/просечан број деце у групи/просечан број деце по васпитачици</t>
  </si>
  <si>
    <t>0011</t>
  </si>
  <si>
    <t>0012</t>
  </si>
  <si>
    <t>Техничка опремљеност, доступност канцеларије</t>
  </si>
  <si>
    <t>0004</t>
  </si>
  <si>
    <t>Правичан обухват предшколским образовањем и васпитањем</t>
  </si>
  <si>
    <t>Број деце који је уписан у предшколске установе у односу на укупан број деце у општини</t>
  </si>
  <si>
    <t>Средства буџета у износу од 803,879,648.00 динара и средства из осталих извора у износу од  2,190,000.00  динара, утврђени су и распоређени по програмској класификацији, и то:</t>
  </si>
  <si>
    <r>
      <t>Члан 10</t>
    </r>
    <r>
      <rPr>
        <sz val="12"/>
        <color theme="1"/>
        <rFont val="Times New Roman"/>
        <family val="1"/>
      </rPr>
      <t>.</t>
    </r>
  </si>
  <si>
    <t>Обележавање значајних датума-Дан општине</t>
  </si>
  <si>
    <t>Изградња туристичко -информационог центра</t>
  </si>
  <si>
    <t>Tуристичка сигнализација</t>
  </si>
  <si>
    <t>0101</t>
  </si>
  <si>
    <t>0401</t>
  </si>
  <si>
    <t>1201-П1</t>
  </si>
  <si>
    <t>Доградња пратећег објекта н а купалишту -ресторан</t>
  </si>
  <si>
    <t>0601-П10</t>
  </si>
  <si>
    <t>Изградња канализационе мреже у селу Гојин-Дол</t>
  </si>
  <si>
    <t>Набавка скенера</t>
  </si>
  <si>
    <t>1801-П1</t>
  </si>
  <si>
    <t>реализација преојекта</t>
  </si>
  <si>
    <t>Пројекат -"Наши корени за бољу будућност"</t>
  </si>
  <si>
    <t xml:space="preserve">Учешће у куповини скенера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</si>
</sst>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7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rgb="FF00B050"/>
      <name val="Times New Roman"/>
      <family val="1"/>
    </font>
    <font>
      <sz val="11"/>
      <color theme="1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43" fontId="0" fillId="0" borderId="0" xfId="1" applyFont="1"/>
    <xf numFmtId="49" fontId="0" fillId="0" borderId="0" xfId="0" applyNumberFormat="1"/>
    <xf numFmtId="0" fontId="5" fillId="0" borderId="1" xfId="0" applyFont="1" applyBorder="1" applyAlignment="1">
      <alignment vertical="center" wrapText="1"/>
    </xf>
    <xf numFmtId="4" fontId="0" fillId="0" borderId="0" xfId="1" applyNumberFormat="1" applyFont="1" applyAlignment="1">
      <alignment horizontal="right"/>
    </xf>
    <xf numFmtId="0" fontId="0" fillId="0" borderId="0" xfId="0" applyBorder="1"/>
    <xf numFmtId="49" fontId="0" fillId="0" borderId="7" xfId="0" applyNumberFormat="1" applyBorder="1"/>
    <xf numFmtId="0" fontId="0" fillId="0" borderId="7" xfId="0" applyBorder="1"/>
    <xf numFmtId="4" fontId="0" fillId="0" borderId="7" xfId="1" applyNumberFormat="1" applyFont="1" applyBorder="1" applyAlignment="1">
      <alignment horizontal="right"/>
    </xf>
    <xf numFmtId="0" fontId="5" fillId="3" borderId="1" xfId="0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" fontId="5" fillId="0" borderId="1" xfId="1" applyNumberFormat="1" applyFont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Border="1" applyAlignment="1">
      <alignment vertical="center" wrapText="1"/>
    </xf>
    <xf numFmtId="0" fontId="0" fillId="3" borderId="1" xfId="0" applyFill="1" applyBorder="1" applyAlignment="1">
      <alignment vertical="top" wrapText="1"/>
    </xf>
    <xf numFmtId="49" fontId="8" fillId="0" borderId="1" xfId="0" applyNumberFormat="1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5" fillId="3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4" fontId="4" fillId="4" borderId="1" xfId="1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0" fontId="11" fillId="0" borderId="0" xfId="0" applyFont="1"/>
    <xf numFmtId="43" fontId="4" fillId="2" borderId="2" xfId="1" applyFont="1" applyFill="1" applyBorder="1" applyAlignment="1">
      <alignment horizontal="center" vertical="center" wrapText="1"/>
    </xf>
    <xf numFmtId="43" fontId="5" fillId="0" borderId="1" xfId="1" applyFont="1" applyBorder="1" applyAlignment="1">
      <alignment vertical="center" wrapText="1"/>
    </xf>
    <xf numFmtId="43" fontId="5" fillId="3" borderId="1" xfId="1" applyFont="1" applyFill="1" applyBorder="1" applyAlignment="1">
      <alignment vertical="center" wrapText="1"/>
    </xf>
    <xf numFmtId="43" fontId="11" fillId="0" borderId="1" xfId="1" applyFont="1" applyBorder="1" applyAlignment="1">
      <alignment vertical="center" wrapText="1"/>
    </xf>
    <xf numFmtId="43" fontId="0" fillId="0" borderId="7" xfId="1" applyFont="1" applyBorder="1"/>
    <xf numFmtId="0" fontId="0" fillId="0" borderId="1" xfId="0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3" borderId="1" xfId="0" applyFont="1" applyFill="1" applyBorder="1" applyAlignment="1">
      <alignment vertical="center" wrapText="1"/>
    </xf>
    <xf numFmtId="43" fontId="5" fillId="0" borderId="1" xfId="1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3" fontId="5" fillId="0" borderId="1" xfId="0" applyNumberFormat="1" applyFont="1" applyBorder="1" applyAlignment="1">
      <alignment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3" fontId="5" fillId="0" borderId="2" xfId="0" applyNumberFormat="1" applyFont="1" applyBorder="1" applyAlignment="1">
      <alignment vertical="center" wrapText="1"/>
    </xf>
    <xf numFmtId="43" fontId="5" fillId="0" borderId="3" xfId="1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43" fontId="5" fillId="3" borderId="1" xfId="0" applyNumberFormat="1" applyFont="1" applyFill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0" borderId="1" xfId="0" applyNumberFormat="1" applyFont="1" applyBorder="1" applyAlignment="1">
      <alignment horizontal="right" vertical="center" wrapText="1"/>
    </xf>
    <xf numFmtId="43" fontId="4" fillId="3" borderId="1" xfId="0" applyNumberFormat="1" applyFont="1" applyFill="1" applyBorder="1" applyAlignment="1">
      <alignment horizontal="right" vertical="center" wrapText="1"/>
    </xf>
    <xf numFmtId="43" fontId="5" fillId="3" borderId="1" xfId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3" fontId="11" fillId="0" borderId="1" xfId="0" applyNumberFormat="1" applyFont="1" applyBorder="1" applyAlignment="1">
      <alignment horizontal="right" vertical="center" wrapText="1"/>
    </xf>
    <xf numFmtId="43" fontId="5" fillId="0" borderId="2" xfId="0" applyNumberFormat="1" applyFont="1" applyBorder="1" applyAlignment="1">
      <alignment horizontal="right" vertical="center" wrapText="1"/>
    </xf>
    <xf numFmtId="43" fontId="5" fillId="0" borderId="3" xfId="1" applyFont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right"/>
    </xf>
    <xf numFmtId="0" fontId="0" fillId="0" borderId="0" xfId="0" applyAlignment="1">
      <alignment horizontal="right"/>
    </xf>
    <xf numFmtId="43" fontId="5" fillId="0" borderId="3" xfId="0" applyNumberFormat="1" applyFont="1" applyBorder="1" applyAlignment="1">
      <alignment vertical="center" wrapText="1"/>
    </xf>
    <xf numFmtId="43" fontId="0" fillId="0" borderId="0" xfId="0" applyNumberFormat="1"/>
    <xf numFmtId="4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right" vertical="center" wrapText="1"/>
    </xf>
    <xf numFmtId="43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vertical="center" wrapText="1"/>
    </xf>
    <xf numFmtId="4" fontId="5" fillId="0" borderId="1" xfId="1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vertical="center" wrapText="1"/>
    </xf>
    <xf numFmtId="43" fontId="5" fillId="0" borderId="3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4" fontId="0" fillId="0" borderId="0" xfId="0" applyNumberFormat="1"/>
    <xf numFmtId="0" fontId="5" fillId="0" borderId="1" xfId="0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4" fontId="9" fillId="0" borderId="1" xfId="1" applyNumberFormat="1" applyFont="1" applyBorder="1" applyAlignment="1">
      <alignment horizontal="right" vertical="center" wrapText="1"/>
    </xf>
    <xf numFmtId="43" fontId="5" fillId="0" borderId="1" xfId="1" applyFont="1" applyBorder="1" applyAlignment="1">
      <alignment vertical="center" wrapText="1"/>
    </xf>
    <xf numFmtId="4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3" borderId="1" xfId="1" applyNumberFormat="1" applyFont="1" applyFill="1" applyBorder="1" applyAlignment="1">
      <alignment horizontal="righ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" fontId="5" fillId="0" borderId="2" xfId="1" applyNumberFormat="1" applyFont="1" applyBorder="1" applyAlignment="1">
      <alignment horizontal="right" vertical="center" wrapText="1"/>
    </xf>
    <xf numFmtId="4" fontId="5" fillId="0" borderId="4" xfId="1" applyNumberFormat="1" applyFont="1" applyBorder="1" applyAlignment="1">
      <alignment horizontal="right" vertical="center" wrapText="1"/>
    </xf>
    <xf numFmtId="4" fontId="5" fillId="0" borderId="3" xfId="1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43" fontId="5" fillId="3" borderId="1" xfId="1" applyFont="1" applyFill="1" applyBorder="1" applyAlignment="1">
      <alignment vertical="center" wrapText="1"/>
    </xf>
    <xf numFmtId="43" fontId="5" fillId="3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43" fontId="5" fillId="0" borderId="2" xfId="1" applyFont="1" applyBorder="1" applyAlignment="1">
      <alignment horizontal="center" vertical="center" wrapText="1"/>
    </xf>
    <xf numFmtId="43" fontId="5" fillId="0" borderId="3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3" fontId="5" fillId="3" borderId="2" xfId="0" applyNumberFormat="1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center" wrapText="1"/>
    </xf>
    <xf numFmtId="43" fontId="5" fillId="0" borderId="2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43" fontId="5" fillId="0" borderId="2" xfId="0" applyNumberFormat="1" applyFont="1" applyFill="1" applyBorder="1" applyAlignment="1">
      <alignment horizontal="right" vertical="center" wrapText="1"/>
    </xf>
    <xf numFmtId="43" fontId="5" fillId="0" borderId="3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7"/>
  <sheetViews>
    <sheetView workbookViewId="0">
      <selection activeCell="A7" sqref="A7"/>
    </sheetView>
  </sheetViews>
  <sheetFormatPr defaultRowHeight="15" x14ac:dyDescent="0.25"/>
  <cols>
    <col min="1" max="1" width="37.5703125" style="1" customWidth="1"/>
  </cols>
  <sheetData>
    <row r="4" spans="1:1" x14ac:dyDescent="0.25">
      <c r="A4" s="1">
        <v>12757000</v>
      </c>
    </row>
    <row r="5" spans="1:1" x14ac:dyDescent="0.25">
      <c r="A5" s="1">
        <v>6016000</v>
      </c>
    </row>
    <row r="6" spans="1:1" x14ac:dyDescent="0.25">
      <c r="A6" s="1">
        <v>60250000</v>
      </c>
    </row>
    <row r="7" spans="1:1" x14ac:dyDescent="0.25">
      <c r="A7" s="1">
        <f>SUM(A4:A6)</f>
        <v>79023000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5"/>
  <sheetViews>
    <sheetView tabSelected="1" topLeftCell="A162" workbookViewId="0">
      <selection activeCell="L169" sqref="L169"/>
    </sheetView>
  </sheetViews>
  <sheetFormatPr defaultRowHeight="15" x14ac:dyDescent="0.25"/>
  <cols>
    <col min="1" max="1" width="1.85546875" customWidth="1"/>
    <col min="2" max="2" width="22.42578125" style="56" customWidth="1"/>
    <col min="3" max="3" width="8.5703125" style="2" customWidth="1"/>
    <col min="4" max="4" width="22.5703125" customWidth="1"/>
    <col min="5" max="5" width="23.28515625" customWidth="1"/>
    <col min="6" max="7" width="9.140625" style="47"/>
    <col min="8" max="8" width="5" style="47" customWidth="1"/>
    <col min="9" max="9" width="4.85546875" style="47" customWidth="1"/>
    <col min="10" max="10" width="13.42578125" style="4" customWidth="1"/>
    <col min="11" max="11" width="11.7109375" style="1" customWidth="1"/>
    <col min="12" max="12" width="14.42578125" style="76" customWidth="1"/>
    <col min="14" max="14" width="14.28515625" bestFit="1" customWidth="1"/>
  </cols>
  <sheetData>
    <row r="1" spans="2:12" ht="18.75" customHeight="1" x14ac:dyDescent="0.25">
      <c r="B1" s="105" t="s">
        <v>430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2" ht="42" customHeight="1" x14ac:dyDescent="0.25">
      <c r="B2" s="106" t="s">
        <v>429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2:12" s="47" customFormat="1" ht="81" customHeight="1" x14ac:dyDescent="0.25">
      <c r="B3" s="11" t="s">
        <v>0</v>
      </c>
      <c r="C3" s="12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61" t="s">
        <v>8</v>
      </c>
      <c r="K3" s="34" t="s">
        <v>9</v>
      </c>
      <c r="L3" s="11" t="s">
        <v>10</v>
      </c>
    </row>
    <row r="4" spans="2:12" s="5" customFormat="1" ht="7.5" customHeight="1" x14ac:dyDescent="0.25">
      <c r="B4" s="49"/>
      <c r="C4" s="13"/>
      <c r="D4" s="3"/>
      <c r="E4" s="3"/>
      <c r="F4" s="26"/>
      <c r="G4" s="26"/>
      <c r="H4" s="26"/>
      <c r="I4" s="26"/>
      <c r="J4" s="14"/>
      <c r="K4" s="35"/>
      <c r="L4" s="64"/>
    </row>
    <row r="5" spans="2:12" ht="43.5" customHeight="1" x14ac:dyDescent="0.25">
      <c r="B5" s="102" t="s">
        <v>11</v>
      </c>
      <c r="C5" s="103">
        <v>1101</v>
      </c>
      <c r="D5" s="9" t="s">
        <v>12</v>
      </c>
      <c r="E5" s="9" t="s">
        <v>13</v>
      </c>
      <c r="F5" s="40"/>
      <c r="G5" s="40"/>
      <c r="H5" s="40"/>
      <c r="I5" s="40"/>
      <c r="J5" s="10">
        <f>SUM(J9:J21)</f>
        <v>50086160</v>
      </c>
      <c r="K5" s="36"/>
      <c r="L5" s="65">
        <f>J5+K5</f>
        <v>50086160</v>
      </c>
    </row>
    <row r="6" spans="2:12" ht="1.5" hidden="1" customHeight="1" thickBot="1" x14ac:dyDescent="0.3">
      <c r="B6" s="102"/>
      <c r="C6" s="103"/>
      <c r="D6" s="119">
        <v>2</v>
      </c>
      <c r="E6" s="9">
        <v>1</v>
      </c>
      <c r="F6" s="40"/>
      <c r="G6" s="40"/>
      <c r="H6" s="40"/>
      <c r="I6" s="40"/>
      <c r="J6" s="17"/>
      <c r="K6" s="36"/>
      <c r="L6" s="65">
        <f t="shared" ref="L6:L11" si="0">J6+K6</f>
        <v>0</v>
      </c>
    </row>
    <row r="7" spans="2:12" hidden="1" x14ac:dyDescent="0.25">
      <c r="B7" s="102"/>
      <c r="C7" s="103"/>
      <c r="D7" s="119"/>
      <c r="E7" s="9">
        <v>2</v>
      </c>
      <c r="F7" s="40"/>
      <c r="G7" s="40"/>
      <c r="H7" s="40"/>
      <c r="I7" s="40"/>
      <c r="J7" s="17"/>
      <c r="K7" s="36"/>
      <c r="L7" s="65">
        <f t="shared" si="0"/>
        <v>0</v>
      </c>
    </row>
    <row r="8" spans="2:12" ht="0.75" hidden="1" customHeight="1" thickBot="1" x14ac:dyDescent="0.3">
      <c r="B8" s="102"/>
      <c r="C8" s="103"/>
      <c r="D8" s="9">
        <v>3</v>
      </c>
      <c r="E8" s="9">
        <v>1</v>
      </c>
      <c r="F8" s="40"/>
      <c r="G8" s="40"/>
      <c r="H8" s="40"/>
      <c r="I8" s="40"/>
      <c r="J8" s="17"/>
      <c r="K8" s="36"/>
      <c r="L8" s="65">
        <f t="shared" si="0"/>
        <v>0</v>
      </c>
    </row>
    <row r="9" spans="2:12" ht="44.25" customHeight="1" x14ac:dyDescent="0.25">
      <c r="B9" s="49" t="s">
        <v>14</v>
      </c>
      <c r="C9" s="13" t="s">
        <v>392</v>
      </c>
      <c r="D9" s="3" t="s">
        <v>15</v>
      </c>
      <c r="E9" s="18" t="s">
        <v>16</v>
      </c>
      <c r="F9" s="26"/>
      <c r="G9" s="26"/>
      <c r="H9" s="26"/>
      <c r="I9" s="26"/>
      <c r="J9" s="14">
        <f>24186160+13000000</f>
        <v>37186160</v>
      </c>
      <c r="K9" s="35"/>
      <c r="L9" s="66">
        <f t="shared" si="0"/>
        <v>37186160</v>
      </c>
    </row>
    <row r="10" spans="2:12" ht="30.75" customHeight="1" x14ac:dyDescent="0.25">
      <c r="B10" s="49" t="s">
        <v>17</v>
      </c>
      <c r="C10" s="13" t="s">
        <v>393</v>
      </c>
      <c r="D10" s="3" t="s">
        <v>18</v>
      </c>
      <c r="E10" s="3" t="s">
        <v>19</v>
      </c>
      <c r="F10" s="26" t="s">
        <v>20</v>
      </c>
      <c r="G10" s="26" t="s">
        <v>20</v>
      </c>
      <c r="H10" s="26"/>
      <c r="I10" s="26"/>
      <c r="J10" s="14">
        <v>2500000</v>
      </c>
      <c r="K10" s="35"/>
      <c r="L10" s="66">
        <f t="shared" si="0"/>
        <v>2500000</v>
      </c>
    </row>
    <row r="11" spans="2:12" ht="101.25" customHeight="1" x14ac:dyDescent="0.25">
      <c r="B11" s="49" t="s">
        <v>21</v>
      </c>
      <c r="C11" s="13" t="s">
        <v>22</v>
      </c>
      <c r="D11" s="3" t="s">
        <v>23</v>
      </c>
      <c r="E11" s="3" t="s">
        <v>24</v>
      </c>
      <c r="F11" s="26" t="s">
        <v>25</v>
      </c>
      <c r="G11" s="26" t="s">
        <v>25</v>
      </c>
      <c r="H11" s="26"/>
      <c r="I11" s="26"/>
      <c r="J11" s="14">
        <v>0</v>
      </c>
      <c r="K11" s="35"/>
      <c r="L11" s="66">
        <f t="shared" si="0"/>
        <v>0</v>
      </c>
    </row>
    <row r="12" spans="2:12" ht="25.5" x14ac:dyDescent="0.25">
      <c r="B12" s="101" t="s">
        <v>26</v>
      </c>
      <c r="C12" s="118" t="s">
        <v>27</v>
      </c>
      <c r="D12" s="99" t="s">
        <v>28</v>
      </c>
      <c r="E12" s="3" t="s">
        <v>29</v>
      </c>
      <c r="F12" s="100"/>
      <c r="G12" s="26" t="s">
        <v>32</v>
      </c>
      <c r="H12" s="100"/>
      <c r="I12" s="100"/>
      <c r="J12" s="117">
        <v>5000000</v>
      </c>
      <c r="K12" s="108"/>
      <c r="L12" s="109">
        <f>J12+K12</f>
        <v>5000000</v>
      </c>
    </row>
    <row r="13" spans="2:12" ht="25.5" x14ac:dyDescent="0.25">
      <c r="B13" s="101"/>
      <c r="C13" s="118"/>
      <c r="D13" s="99"/>
      <c r="E13" s="3" t="s">
        <v>30</v>
      </c>
      <c r="F13" s="100"/>
      <c r="G13" s="26" t="s">
        <v>33</v>
      </c>
      <c r="H13" s="100"/>
      <c r="I13" s="100"/>
      <c r="J13" s="117"/>
      <c r="K13" s="108"/>
      <c r="L13" s="110"/>
    </row>
    <row r="14" spans="2:12" ht="25.5" x14ac:dyDescent="0.25">
      <c r="B14" s="101"/>
      <c r="C14" s="118"/>
      <c r="D14" s="99"/>
      <c r="E14" s="3" t="s">
        <v>31</v>
      </c>
      <c r="F14" s="100"/>
      <c r="G14" s="26" t="s">
        <v>34</v>
      </c>
      <c r="H14" s="100"/>
      <c r="I14" s="100"/>
      <c r="J14" s="117"/>
      <c r="K14" s="108"/>
      <c r="L14" s="110"/>
    </row>
    <row r="15" spans="2:12" ht="63.75" x14ac:dyDescent="0.25">
      <c r="B15" s="49" t="s">
        <v>35</v>
      </c>
      <c r="C15" s="13" t="s">
        <v>36</v>
      </c>
      <c r="D15" s="3" t="s">
        <v>37</v>
      </c>
      <c r="E15" s="3" t="s">
        <v>38</v>
      </c>
      <c r="F15" s="26"/>
      <c r="G15" s="26" t="s">
        <v>39</v>
      </c>
      <c r="H15" s="26"/>
      <c r="I15" s="26"/>
      <c r="J15" s="14">
        <v>0</v>
      </c>
      <c r="K15" s="35"/>
      <c r="L15" s="67">
        <f t="shared" ref="L15:L20" si="1">J15+K15</f>
        <v>0</v>
      </c>
    </row>
    <row r="16" spans="2:12" ht="51" x14ac:dyDescent="0.25">
      <c r="B16" s="49" t="s">
        <v>40</v>
      </c>
      <c r="C16" s="13" t="s">
        <v>41</v>
      </c>
      <c r="D16" s="3" t="s">
        <v>42</v>
      </c>
      <c r="E16" s="3" t="s">
        <v>43</v>
      </c>
      <c r="F16" s="26">
        <v>15</v>
      </c>
      <c r="G16" s="26">
        <v>35</v>
      </c>
      <c r="H16" s="26"/>
      <c r="I16" s="26"/>
      <c r="J16" s="14">
        <v>0</v>
      </c>
      <c r="K16" s="35"/>
      <c r="L16" s="67">
        <f t="shared" si="1"/>
        <v>0</v>
      </c>
    </row>
    <row r="17" spans="2:14" ht="51" x14ac:dyDescent="0.25">
      <c r="B17" s="49" t="s">
        <v>44</v>
      </c>
      <c r="C17" s="13" t="s">
        <v>45</v>
      </c>
      <c r="D17" s="3" t="s">
        <v>46</v>
      </c>
      <c r="E17" s="3" t="s">
        <v>47</v>
      </c>
      <c r="F17" s="26"/>
      <c r="G17" s="26" t="s">
        <v>48</v>
      </c>
      <c r="H17" s="26"/>
      <c r="I17" s="26"/>
      <c r="J17" s="14">
        <v>5000000</v>
      </c>
      <c r="K17" s="35"/>
      <c r="L17" s="67">
        <f t="shared" si="1"/>
        <v>5000000</v>
      </c>
    </row>
    <row r="18" spans="2:14" ht="51" x14ac:dyDescent="0.25">
      <c r="B18" s="49" t="s">
        <v>49</v>
      </c>
      <c r="C18" s="13" t="s">
        <v>50</v>
      </c>
      <c r="D18" s="3" t="s">
        <v>51</v>
      </c>
      <c r="E18" s="3" t="s">
        <v>52</v>
      </c>
      <c r="F18" s="26"/>
      <c r="G18" s="26" t="s">
        <v>53</v>
      </c>
      <c r="H18" s="26"/>
      <c r="I18" s="26"/>
      <c r="J18" s="14">
        <v>0</v>
      </c>
      <c r="K18" s="35"/>
      <c r="L18" s="67">
        <f t="shared" si="1"/>
        <v>0</v>
      </c>
    </row>
    <row r="19" spans="2:14" ht="38.25" x14ac:dyDescent="0.25">
      <c r="B19" s="49" t="s">
        <v>54</v>
      </c>
      <c r="C19" s="13" t="s">
        <v>55</v>
      </c>
      <c r="D19" s="3" t="s">
        <v>56</v>
      </c>
      <c r="E19" s="3" t="s">
        <v>57</v>
      </c>
      <c r="F19" s="26"/>
      <c r="G19" s="26" t="s">
        <v>58</v>
      </c>
      <c r="H19" s="26"/>
      <c r="I19" s="26"/>
      <c r="J19" s="14">
        <v>400000</v>
      </c>
      <c r="K19" s="35"/>
      <c r="L19" s="67">
        <f t="shared" si="1"/>
        <v>400000</v>
      </c>
    </row>
    <row r="20" spans="2:14" ht="25.5" x14ac:dyDescent="0.25">
      <c r="B20" s="101" t="s">
        <v>60</v>
      </c>
      <c r="C20" s="118" t="s">
        <v>61</v>
      </c>
      <c r="D20" s="99" t="s">
        <v>56</v>
      </c>
      <c r="E20" s="18" t="s">
        <v>62</v>
      </c>
      <c r="F20" s="100"/>
      <c r="G20" s="26" t="s">
        <v>64</v>
      </c>
      <c r="H20" s="100"/>
      <c r="I20" s="100"/>
      <c r="J20" s="117">
        <v>0</v>
      </c>
      <c r="K20" s="108"/>
      <c r="L20" s="109">
        <f t="shared" si="1"/>
        <v>0</v>
      </c>
    </row>
    <row r="21" spans="2:14" ht="38.25" x14ac:dyDescent="0.25">
      <c r="B21" s="101"/>
      <c r="C21" s="118"/>
      <c r="D21" s="99"/>
      <c r="E21" s="18" t="s">
        <v>63</v>
      </c>
      <c r="F21" s="100"/>
      <c r="G21" s="26" t="s">
        <v>65</v>
      </c>
      <c r="H21" s="100"/>
      <c r="I21" s="100"/>
      <c r="J21" s="117"/>
      <c r="K21" s="108"/>
      <c r="L21" s="110"/>
    </row>
    <row r="22" spans="2:14" ht="103.5" customHeight="1" x14ac:dyDescent="0.25">
      <c r="B22" s="50" t="s">
        <v>69</v>
      </c>
      <c r="C22" s="15">
        <v>601</v>
      </c>
      <c r="D22" s="16" t="s">
        <v>70</v>
      </c>
      <c r="E22" s="16" t="s">
        <v>71</v>
      </c>
      <c r="F22" s="40"/>
      <c r="G22" s="40"/>
      <c r="H22" s="40"/>
      <c r="I22" s="40"/>
      <c r="J22" s="10">
        <f>SUM(J23:J50)</f>
        <v>65945000</v>
      </c>
      <c r="K22" s="36"/>
      <c r="L22" s="68">
        <f>J22+K22</f>
        <v>65945000</v>
      </c>
      <c r="N22" s="94"/>
    </row>
    <row r="23" spans="2:14" ht="67.5" customHeight="1" x14ac:dyDescent="0.25">
      <c r="B23" s="49" t="s">
        <v>72</v>
      </c>
      <c r="C23" s="20" t="s">
        <v>392</v>
      </c>
      <c r="D23" s="3" t="s">
        <v>73</v>
      </c>
      <c r="E23" s="3" t="s">
        <v>74</v>
      </c>
      <c r="F23" s="41">
        <v>0.8</v>
      </c>
      <c r="G23" s="41">
        <v>0.85</v>
      </c>
      <c r="H23" s="26"/>
      <c r="I23" s="26"/>
      <c r="J23" s="14">
        <v>5155000</v>
      </c>
      <c r="K23" s="35"/>
      <c r="L23" s="66">
        <f t="shared" ref="L23:L39" si="2">J23+K23</f>
        <v>5155000</v>
      </c>
      <c r="N23" s="94"/>
    </row>
    <row r="24" spans="2:14" ht="38.25" x14ac:dyDescent="0.25">
      <c r="B24" s="49" t="s">
        <v>75</v>
      </c>
      <c r="C24" s="20" t="s">
        <v>76</v>
      </c>
      <c r="D24" s="3" t="s">
        <v>77</v>
      </c>
      <c r="E24" s="3" t="s">
        <v>78</v>
      </c>
      <c r="F24" s="26"/>
      <c r="G24" s="26" t="s">
        <v>79</v>
      </c>
      <c r="H24" s="26"/>
      <c r="I24" s="26"/>
      <c r="J24" s="14">
        <v>0</v>
      </c>
      <c r="K24" s="35"/>
      <c r="L24" s="66">
        <f t="shared" si="2"/>
        <v>0</v>
      </c>
    </row>
    <row r="25" spans="2:14" ht="38.25" x14ac:dyDescent="0.25">
      <c r="B25" s="49" t="s">
        <v>80</v>
      </c>
      <c r="C25" s="20" t="s">
        <v>81</v>
      </c>
      <c r="D25" s="3" t="s">
        <v>82</v>
      </c>
      <c r="E25" s="3" t="s">
        <v>78</v>
      </c>
      <c r="F25" s="26"/>
      <c r="G25" s="26" t="s">
        <v>83</v>
      </c>
      <c r="H25" s="26"/>
      <c r="I25" s="26"/>
      <c r="J25" s="14">
        <v>4000000</v>
      </c>
      <c r="K25" s="35"/>
      <c r="L25" s="66">
        <f t="shared" si="2"/>
        <v>4000000</v>
      </c>
    </row>
    <row r="26" spans="2:14" ht="38.25" x14ac:dyDescent="0.25">
      <c r="B26" s="49" t="s">
        <v>84</v>
      </c>
      <c r="C26" s="20" t="s">
        <v>85</v>
      </c>
      <c r="D26" s="3" t="s">
        <v>86</v>
      </c>
      <c r="E26" s="3" t="s">
        <v>87</v>
      </c>
      <c r="F26" s="26"/>
      <c r="G26" s="26" t="s">
        <v>88</v>
      </c>
      <c r="H26" s="26"/>
      <c r="I26" s="26"/>
      <c r="J26" s="14">
        <v>4000000</v>
      </c>
      <c r="K26" s="35"/>
      <c r="L26" s="66">
        <f t="shared" si="2"/>
        <v>4000000</v>
      </c>
    </row>
    <row r="27" spans="2:14" ht="38.25" x14ac:dyDescent="0.25">
      <c r="B27" s="49" t="s">
        <v>89</v>
      </c>
      <c r="C27" s="20" t="s">
        <v>90</v>
      </c>
      <c r="D27" s="3" t="s">
        <v>91</v>
      </c>
      <c r="E27" s="3" t="s">
        <v>92</v>
      </c>
      <c r="F27" s="26">
        <v>40</v>
      </c>
      <c r="G27" s="26">
        <v>50</v>
      </c>
      <c r="H27" s="26"/>
      <c r="I27" s="26"/>
      <c r="J27" s="14">
        <v>2300000</v>
      </c>
      <c r="K27" s="35"/>
      <c r="L27" s="66">
        <f t="shared" si="2"/>
        <v>2300000</v>
      </c>
    </row>
    <row r="28" spans="2:14" ht="69.75" customHeight="1" x14ac:dyDescent="0.25">
      <c r="B28" s="49" t="s">
        <v>93</v>
      </c>
      <c r="C28" s="20" t="s">
        <v>94</v>
      </c>
      <c r="D28" s="3" t="s">
        <v>95</v>
      </c>
      <c r="E28" s="3" t="s">
        <v>96</v>
      </c>
      <c r="F28" s="26"/>
      <c r="G28" s="26">
        <v>2</v>
      </c>
      <c r="H28" s="26"/>
      <c r="I28" s="26"/>
      <c r="J28" s="14">
        <v>0</v>
      </c>
      <c r="K28" s="35"/>
      <c r="L28" s="66">
        <f t="shared" si="2"/>
        <v>0</v>
      </c>
    </row>
    <row r="29" spans="2:14" ht="25.5" x14ac:dyDescent="0.25">
      <c r="B29" s="49" t="s">
        <v>97</v>
      </c>
      <c r="C29" s="20" t="s">
        <v>98</v>
      </c>
      <c r="D29" s="3" t="s">
        <v>99</v>
      </c>
      <c r="E29" s="3" t="s">
        <v>100</v>
      </c>
      <c r="F29" s="26">
        <v>2</v>
      </c>
      <c r="G29" s="26">
        <v>3</v>
      </c>
      <c r="H29" s="26"/>
      <c r="I29" s="26"/>
      <c r="J29" s="14">
        <v>0</v>
      </c>
      <c r="K29" s="35"/>
      <c r="L29" s="66">
        <f t="shared" si="2"/>
        <v>0</v>
      </c>
    </row>
    <row r="30" spans="2:14" ht="38.25" x14ac:dyDescent="0.25">
      <c r="B30" s="49" t="s">
        <v>101</v>
      </c>
      <c r="C30" s="20" t="s">
        <v>102</v>
      </c>
      <c r="D30" s="3" t="s">
        <v>103</v>
      </c>
      <c r="E30" s="3" t="s">
        <v>38</v>
      </c>
      <c r="F30" s="26"/>
      <c r="G30" s="26" t="s">
        <v>104</v>
      </c>
      <c r="H30" s="26"/>
      <c r="I30" s="26"/>
      <c r="J30" s="14">
        <v>150000</v>
      </c>
      <c r="K30" s="35"/>
      <c r="L30" s="66">
        <f t="shared" si="2"/>
        <v>150000</v>
      </c>
    </row>
    <row r="31" spans="2:14" ht="76.5" x14ac:dyDescent="0.25">
      <c r="B31" s="49" t="s">
        <v>105</v>
      </c>
      <c r="C31" s="20" t="s">
        <v>106</v>
      </c>
      <c r="D31" s="3" t="s">
        <v>107</v>
      </c>
      <c r="E31" s="3" t="s">
        <v>108</v>
      </c>
      <c r="F31" s="26"/>
      <c r="G31" s="26">
        <v>350</v>
      </c>
      <c r="H31" s="26"/>
      <c r="I31" s="26"/>
      <c r="J31" s="14">
        <v>2500000</v>
      </c>
      <c r="K31" s="35"/>
      <c r="L31" s="66">
        <f t="shared" si="2"/>
        <v>2500000</v>
      </c>
    </row>
    <row r="32" spans="2:14" ht="63.75" x14ac:dyDescent="0.25">
      <c r="B32" s="49" t="s">
        <v>109</v>
      </c>
      <c r="C32" s="20" t="s">
        <v>110</v>
      </c>
      <c r="D32" s="3" t="s">
        <v>111</v>
      </c>
      <c r="E32" s="3" t="s">
        <v>108</v>
      </c>
      <c r="F32" s="26"/>
      <c r="G32" s="26">
        <v>400</v>
      </c>
      <c r="H32" s="26"/>
      <c r="I32" s="26"/>
      <c r="J32" s="14">
        <v>0</v>
      </c>
      <c r="K32" s="35"/>
      <c r="L32" s="66">
        <f t="shared" si="2"/>
        <v>0</v>
      </c>
    </row>
    <row r="33" spans="2:15" ht="25.5" hidden="1" x14ac:dyDescent="0.25">
      <c r="B33" s="49" t="s">
        <v>112</v>
      </c>
      <c r="C33" s="20">
        <v>2</v>
      </c>
      <c r="D33" s="3"/>
      <c r="E33" s="3"/>
      <c r="F33" s="26"/>
      <c r="G33" s="26"/>
      <c r="H33" s="26"/>
      <c r="I33" s="26"/>
      <c r="J33" s="14"/>
      <c r="K33" s="35"/>
      <c r="L33" s="66">
        <f t="shared" si="2"/>
        <v>0</v>
      </c>
    </row>
    <row r="34" spans="2:15" ht="25.5" x14ac:dyDescent="0.25">
      <c r="B34" s="83" t="s">
        <v>439</v>
      </c>
      <c r="C34" s="85" t="s">
        <v>438</v>
      </c>
      <c r="D34" s="83" t="s">
        <v>439</v>
      </c>
      <c r="E34" s="84"/>
      <c r="F34" s="80"/>
      <c r="G34" s="80"/>
      <c r="H34" s="80"/>
      <c r="I34" s="80"/>
      <c r="J34" s="81">
        <v>9500000</v>
      </c>
      <c r="K34" s="82"/>
      <c r="L34" s="66"/>
    </row>
    <row r="35" spans="2:15" ht="66" x14ac:dyDescent="0.25">
      <c r="B35" s="49" t="s">
        <v>113</v>
      </c>
      <c r="C35" s="20" t="s">
        <v>394</v>
      </c>
      <c r="D35" s="3" t="s">
        <v>114</v>
      </c>
      <c r="E35" s="3" t="s">
        <v>115</v>
      </c>
      <c r="F35" s="41">
        <v>0.15</v>
      </c>
      <c r="G35" s="26" t="s">
        <v>116</v>
      </c>
      <c r="H35" s="26"/>
      <c r="I35" s="26"/>
      <c r="J35" s="14">
        <v>0</v>
      </c>
      <c r="K35" s="35"/>
      <c r="L35" s="66">
        <f t="shared" si="2"/>
        <v>0</v>
      </c>
    </row>
    <row r="36" spans="2:15" hidden="1" x14ac:dyDescent="0.25">
      <c r="B36" s="49" t="s">
        <v>117</v>
      </c>
      <c r="C36" s="20">
        <v>4</v>
      </c>
      <c r="D36" s="3"/>
      <c r="E36" s="3"/>
      <c r="F36" s="26"/>
      <c r="G36" s="26"/>
      <c r="H36" s="26"/>
      <c r="I36" s="26"/>
      <c r="J36" s="14"/>
      <c r="K36" s="35"/>
      <c r="L36" s="65">
        <f t="shared" si="2"/>
        <v>0</v>
      </c>
    </row>
    <row r="37" spans="2:15" hidden="1" x14ac:dyDescent="0.25">
      <c r="B37" s="49" t="s">
        <v>118</v>
      </c>
      <c r="C37" s="20">
        <v>5</v>
      </c>
      <c r="D37" s="3"/>
      <c r="E37" s="3"/>
      <c r="F37" s="26"/>
      <c r="G37" s="26"/>
      <c r="H37" s="26"/>
      <c r="I37" s="26"/>
      <c r="J37" s="14"/>
      <c r="K37" s="35"/>
      <c r="L37" s="65">
        <f t="shared" si="2"/>
        <v>0</v>
      </c>
    </row>
    <row r="38" spans="2:15" hidden="1" x14ac:dyDescent="0.25">
      <c r="B38" s="49" t="s">
        <v>119</v>
      </c>
      <c r="C38" s="20">
        <v>6</v>
      </c>
      <c r="D38" s="3"/>
      <c r="E38" s="3"/>
      <c r="F38" s="26"/>
      <c r="G38" s="26"/>
      <c r="H38" s="26"/>
      <c r="I38" s="26"/>
      <c r="J38" s="14"/>
      <c r="K38" s="35"/>
      <c r="L38" s="65">
        <f t="shared" si="2"/>
        <v>0</v>
      </c>
    </row>
    <row r="39" spans="2:15" ht="25.5" hidden="1" x14ac:dyDescent="0.25">
      <c r="B39" s="49" t="s">
        <v>120</v>
      </c>
      <c r="C39" s="20">
        <v>7</v>
      </c>
      <c r="D39" s="3"/>
      <c r="E39" s="3"/>
      <c r="F39" s="26"/>
      <c r="G39" s="26"/>
      <c r="H39" s="26"/>
      <c r="I39" s="26"/>
      <c r="J39" s="14"/>
      <c r="K39" s="35"/>
      <c r="L39" s="65">
        <f t="shared" si="2"/>
        <v>0</v>
      </c>
    </row>
    <row r="40" spans="2:15" ht="90.75" customHeight="1" x14ac:dyDescent="0.25">
      <c r="B40" s="49" t="s">
        <v>121</v>
      </c>
      <c r="C40" s="20" t="s">
        <v>395</v>
      </c>
      <c r="D40" s="3" t="s">
        <v>122</v>
      </c>
      <c r="E40" s="3" t="s">
        <v>123</v>
      </c>
      <c r="F40" s="41">
        <v>0.15</v>
      </c>
      <c r="G40" s="41">
        <v>0.2</v>
      </c>
      <c r="H40" s="26"/>
      <c r="I40" s="26"/>
      <c r="J40" s="14">
        <v>18000000</v>
      </c>
      <c r="K40" s="35"/>
      <c r="L40" s="67">
        <f>J40+K40</f>
        <v>18000000</v>
      </c>
    </row>
    <row r="41" spans="2:15" ht="53.25" x14ac:dyDescent="0.25">
      <c r="B41" s="101" t="s">
        <v>124</v>
      </c>
      <c r="C41" s="98" t="s">
        <v>396</v>
      </c>
      <c r="D41" s="99" t="s">
        <v>125</v>
      </c>
      <c r="E41" s="3" t="s">
        <v>126</v>
      </c>
      <c r="F41" s="26" t="s">
        <v>128</v>
      </c>
      <c r="G41" s="26" t="s">
        <v>129</v>
      </c>
      <c r="H41" s="100"/>
      <c r="I41" s="100"/>
      <c r="J41" s="120">
        <f>3200000+940000</f>
        <v>4140000</v>
      </c>
      <c r="K41" s="108"/>
      <c r="L41" s="109">
        <f>J41+K41</f>
        <v>4140000</v>
      </c>
    </row>
    <row r="42" spans="2:15" ht="27.75" x14ac:dyDescent="0.25">
      <c r="B42" s="101"/>
      <c r="C42" s="98"/>
      <c r="D42" s="99"/>
      <c r="E42" s="3" t="s">
        <v>127</v>
      </c>
      <c r="F42" s="26">
        <v>458</v>
      </c>
      <c r="G42" s="26">
        <v>500</v>
      </c>
      <c r="H42" s="100"/>
      <c r="I42" s="100"/>
      <c r="J42" s="122"/>
      <c r="K42" s="108"/>
      <c r="L42" s="110"/>
    </row>
    <row r="43" spans="2:15" ht="40.5" x14ac:dyDescent="0.25">
      <c r="B43" s="49" t="s">
        <v>130</v>
      </c>
      <c r="C43" s="20" t="s">
        <v>420</v>
      </c>
      <c r="D43" s="3" t="s">
        <v>131</v>
      </c>
      <c r="E43" s="3" t="s">
        <v>132</v>
      </c>
      <c r="F43" s="26" t="s">
        <v>133</v>
      </c>
      <c r="G43" s="26" t="s">
        <v>134</v>
      </c>
      <c r="H43" s="26"/>
      <c r="I43" s="26"/>
      <c r="J43" s="14">
        <v>11700000</v>
      </c>
      <c r="K43" s="35"/>
      <c r="L43" s="67">
        <f>J43+K43</f>
        <v>11700000</v>
      </c>
    </row>
    <row r="44" spans="2:15" ht="66" x14ac:dyDescent="0.25">
      <c r="B44" s="49" t="s">
        <v>135</v>
      </c>
      <c r="C44" s="20" t="s">
        <v>423</v>
      </c>
      <c r="D44" s="3" t="s">
        <v>136</v>
      </c>
      <c r="E44" s="3" t="s">
        <v>137</v>
      </c>
      <c r="F44" s="26">
        <v>4</v>
      </c>
      <c r="G44" s="26">
        <v>4</v>
      </c>
      <c r="H44" s="26"/>
      <c r="I44" s="26"/>
      <c r="J44" s="14">
        <v>500000</v>
      </c>
      <c r="K44" s="35"/>
      <c r="L44" s="67">
        <f>J44+K44</f>
        <v>500000</v>
      </c>
      <c r="O44" s="48"/>
    </row>
    <row r="45" spans="2:15" ht="51" x14ac:dyDescent="0.25">
      <c r="B45" s="49" t="s">
        <v>138</v>
      </c>
      <c r="C45" s="20" t="s">
        <v>424</v>
      </c>
      <c r="D45" s="3" t="s">
        <v>139</v>
      </c>
      <c r="E45" s="3" t="s">
        <v>140</v>
      </c>
      <c r="F45" s="26"/>
      <c r="G45" s="26">
        <v>3</v>
      </c>
      <c r="H45" s="26"/>
      <c r="I45" s="26"/>
      <c r="J45" s="14">
        <v>0</v>
      </c>
      <c r="K45" s="35"/>
      <c r="L45" s="67">
        <f>J45+K45</f>
        <v>0</v>
      </c>
    </row>
    <row r="46" spans="2:15" ht="40.5" x14ac:dyDescent="0.25">
      <c r="B46" s="101" t="s">
        <v>141</v>
      </c>
      <c r="C46" s="98" t="s">
        <v>397</v>
      </c>
      <c r="D46" s="100" t="s">
        <v>142</v>
      </c>
      <c r="E46" s="3" t="s">
        <v>143</v>
      </c>
      <c r="F46" s="26" t="s">
        <v>147</v>
      </c>
      <c r="G46" s="26" t="s">
        <v>59</v>
      </c>
      <c r="H46" s="100"/>
      <c r="I46" s="100"/>
      <c r="J46" s="120">
        <f>3300000+700000</f>
        <v>4000000</v>
      </c>
      <c r="K46" s="108"/>
      <c r="L46" s="109">
        <f>J46+K46</f>
        <v>4000000</v>
      </c>
    </row>
    <row r="47" spans="2:15" ht="40.5" x14ac:dyDescent="0.25">
      <c r="B47" s="101"/>
      <c r="C47" s="98"/>
      <c r="D47" s="100"/>
      <c r="E47" s="3" t="s">
        <v>144</v>
      </c>
      <c r="F47" s="26"/>
      <c r="G47" s="26" t="s">
        <v>148</v>
      </c>
      <c r="H47" s="100"/>
      <c r="I47" s="100"/>
      <c r="J47" s="121"/>
      <c r="K47" s="108"/>
      <c r="L47" s="110"/>
    </row>
    <row r="48" spans="2:15" ht="38.25" x14ac:dyDescent="0.25">
      <c r="B48" s="101"/>
      <c r="C48" s="98"/>
      <c r="D48" s="100"/>
      <c r="E48" s="3" t="s">
        <v>145</v>
      </c>
      <c r="F48" s="26"/>
      <c r="G48" s="26">
        <v>36</v>
      </c>
      <c r="H48" s="100"/>
      <c r="I48" s="100"/>
      <c r="J48" s="121"/>
      <c r="K48" s="108"/>
      <c r="L48" s="110"/>
    </row>
    <row r="49" spans="2:12" ht="27.75" x14ac:dyDescent="0.25">
      <c r="B49" s="101"/>
      <c r="C49" s="98"/>
      <c r="D49" s="3"/>
      <c r="E49" s="3" t="s">
        <v>146</v>
      </c>
      <c r="F49" s="26" t="s">
        <v>148</v>
      </c>
      <c r="G49" s="26" t="s">
        <v>149</v>
      </c>
      <c r="H49" s="100"/>
      <c r="I49" s="100"/>
      <c r="J49" s="121"/>
      <c r="K49" s="108"/>
      <c r="L49" s="110"/>
    </row>
    <row r="50" spans="2:12" ht="25.5" x14ac:dyDescent="0.25">
      <c r="B50" s="101"/>
      <c r="C50" s="98"/>
      <c r="D50" s="3" t="s">
        <v>398</v>
      </c>
      <c r="E50" s="30" t="s">
        <v>399</v>
      </c>
      <c r="F50" s="26"/>
      <c r="G50" s="42"/>
      <c r="H50" s="100"/>
      <c r="I50" s="100"/>
      <c r="J50" s="121"/>
      <c r="K50" s="108"/>
      <c r="L50" s="110"/>
    </row>
    <row r="51" spans="2:12" x14ac:dyDescent="0.25">
      <c r="B51" s="101"/>
      <c r="C51" s="98"/>
      <c r="D51" s="3"/>
      <c r="F51" s="26"/>
      <c r="G51" s="42"/>
      <c r="H51" s="100"/>
      <c r="I51" s="100"/>
      <c r="J51" s="122"/>
      <c r="K51" s="108"/>
      <c r="L51" s="110"/>
    </row>
    <row r="52" spans="2:12" ht="38.25" x14ac:dyDescent="0.25">
      <c r="B52" s="102" t="s">
        <v>150</v>
      </c>
      <c r="C52" s="103">
        <v>1501</v>
      </c>
      <c r="D52" s="16" t="s">
        <v>151</v>
      </c>
      <c r="E52" s="16" t="s">
        <v>153</v>
      </c>
      <c r="F52" s="40">
        <v>6</v>
      </c>
      <c r="G52" s="40">
        <v>10</v>
      </c>
      <c r="H52" s="104"/>
      <c r="I52" s="104"/>
      <c r="J52" s="116">
        <f>SUM(J55:J59)</f>
        <v>18776000</v>
      </c>
      <c r="K52" s="124"/>
      <c r="L52" s="125">
        <f>J52+K52</f>
        <v>18776000</v>
      </c>
    </row>
    <row r="53" spans="2:12" ht="24" customHeight="1" x14ac:dyDescent="0.25">
      <c r="B53" s="102"/>
      <c r="C53" s="103"/>
      <c r="D53" s="16" t="s">
        <v>152</v>
      </c>
      <c r="E53" s="57" t="s">
        <v>154</v>
      </c>
      <c r="F53" s="40">
        <v>32</v>
      </c>
      <c r="G53" s="40">
        <v>35</v>
      </c>
      <c r="H53" s="104"/>
      <c r="I53" s="104"/>
      <c r="J53" s="116"/>
      <c r="K53" s="124"/>
      <c r="L53" s="126"/>
    </row>
    <row r="54" spans="2:12" hidden="1" x14ac:dyDescent="0.25">
      <c r="B54" s="102"/>
      <c r="C54" s="103"/>
      <c r="D54" s="21"/>
      <c r="E54" s="16"/>
      <c r="F54" s="40"/>
      <c r="G54" s="40"/>
      <c r="H54" s="104"/>
      <c r="I54" s="104"/>
      <c r="J54" s="116"/>
      <c r="K54" s="124"/>
      <c r="L54" s="126"/>
    </row>
    <row r="55" spans="2:12" ht="65.25" customHeight="1" x14ac:dyDescent="0.25">
      <c r="B55" s="101" t="s">
        <v>155</v>
      </c>
      <c r="C55" s="98" t="s">
        <v>411</v>
      </c>
      <c r="D55" s="3" t="s">
        <v>156</v>
      </c>
      <c r="E55" s="18" t="s">
        <v>158</v>
      </c>
      <c r="F55" s="26">
        <v>0</v>
      </c>
      <c r="G55" s="26">
        <v>2</v>
      </c>
      <c r="H55" s="100"/>
      <c r="I55" s="100"/>
      <c r="J55" s="117">
        <v>15226000</v>
      </c>
      <c r="K55" s="108"/>
      <c r="L55" s="109">
        <f>J55+K55</f>
        <v>15226000</v>
      </c>
    </row>
    <row r="56" spans="2:12" ht="76.5" customHeight="1" x14ac:dyDescent="0.25">
      <c r="B56" s="101"/>
      <c r="C56" s="98"/>
      <c r="D56" s="111" t="s">
        <v>157</v>
      </c>
      <c r="E56" s="111" t="s">
        <v>159</v>
      </c>
      <c r="F56" s="111">
        <v>0</v>
      </c>
      <c r="G56" s="111">
        <v>10</v>
      </c>
      <c r="H56" s="100"/>
      <c r="I56" s="100"/>
      <c r="J56" s="117"/>
      <c r="K56" s="108"/>
      <c r="L56" s="110"/>
    </row>
    <row r="57" spans="2:12" x14ac:dyDescent="0.25">
      <c r="B57" s="101"/>
      <c r="C57" s="98"/>
      <c r="D57" s="112"/>
      <c r="E57" s="112"/>
      <c r="F57" s="112"/>
      <c r="G57" s="112"/>
      <c r="H57" s="100"/>
      <c r="I57" s="100"/>
      <c r="J57" s="117"/>
      <c r="K57" s="108"/>
      <c r="L57" s="110"/>
    </row>
    <row r="58" spans="2:12" ht="25.5" x14ac:dyDescent="0.25">
      <c r="B58" s="49" t="s">
        <v>161</v>
      </c>
      <c r="C58" s="20" t="s">
        <v>393</v>
      </c>
      <c r="D58" s="3" t="s">
        <v>419</v>
      </c>
      <c r="E58" s="3"/>
      <c r="F58" s="26"/>
      <c r="G58" s="26"/>
      <c r="H58" s="26"/>
      <c r="I58" s="26"/>
      <c r="J58" s="14">
        <v>0</v>
      </c>
      <c r="K58" s="35"/>
      <c r="L58" s="67">
        <f t="shared" ref="L58:L65" si="3">J58+K58</f>
        <v>0</v>
      </c>
    </row>
    <row r="59" spans="2:12" ht="91.5" x14ac:dyDescent="0.25">
      <c r="B59" s="49" t="s">
        <v>162</v>
      </c>
      <c r="C59" s="20" t="s">
        <v>392</v>
      </c>
      <c r="D59" s="3"/>
      <c r="E59" s="3" t="s">
        <v>160</v>
      </c>
      <c r="F59" s="26"/>
      <c r="G59" s="26"/>
      <c r="H59" s="26"/>
      <c r="I59" s="26"/>
      <c r="J59" s="14">
        <v>3550000</v>
      </c>
      <c r="K59" s="35"/>
      <c r="L59" s="67">
        <f t="shared" si="3"/>
        <v>3550000</v>
      </c>
    </row>
    <row r="60" spans="2:12" x14ac:dyDescent="0.25">
      <c r="B60" s="50" t="s">
        <v>163</v>
      </c>
      <c r="C60" s="15">
        <v>1502</v>
      </c>
      <c r="D60" s="16"/>
      <c r="E60" s="16"/>
      <c r="F60" s="40"/>
      <c r="G60" s="40"/>
      <c r="H60" s="40"/>
      <c r="I60" s="40"/>
      <c r="J60" s="17">
        <f>SUM(J61:J64)</f>
        <v>6638478</v>
      </c>
      <c r="K60" s="36"/>
      <c r="L60" s="65">
        <f t="shared" si="3"/>
        <v>6638478</v>
      </c>
    </row>
    <row r="61" spans="2:12" ht="51" x14ac:dyDescent="0.25">
      <c r="B61" s="111" t="s">
        <v>164</v>
      </c>
      <c r="C61" s="96" t="s">
        <v>393</v>
      </c>
      <c r="D61" s="3" t="s">
        <v>165</v>
      </c>
      <c r="E61" s="3" t="s">
        <v>166</v>
      </c>
      <c r="F61" s="26">
        <v>358</v>
      </c>
      <c r="G61" s="26">
        <v>400</v>
      </c>
      <c r="H61" s="26"/>
      <c r="I61" s="26"/>
      <c r="J61" s="14">
        <v>2000000</v>
      </c>
      <c r="K61" s="35"/>
      <c r="L61" s="67">
        <f t="shared" si="3"/>
        <v>2000000</v>
      </c>
    </row>
    <row r="62" spans="2:12" ht="25.5" x14ac:dyDescent="0.25">
      <c r="B62" s="112"/>
      <c r="C62" s="97" t="s">
        <v>392</v>
      </c>
      <c r="D62" s="3" t="s">
        <v>415</v>
      </c>
      <c r="E62" s="3" t="s">
        <v>425</v>
      </c>
      <c r="F62" s="26"/>
      <c r="G62" s="26"/>
      <c r="H62" s="26"/>
      <c r="I62" s="26"/>
      <c r="J62" s="14">
        <v>500000</v>
      </c>
      <c r="K62" s="35"/>
      <c r="L62" s="67">
        <f t="shared" si="3"/>
        <v>500000</v>
      </c>
    </row>
    <row r="63" spans="2:12" x14ac:dyDescent="0.25">
      <c r="B63" s="49" t="s">
        <v>167</v>
      </c>
      <c r="C63" s="22" t="s">
        <v>402</v>
      </c>
      <c r="D63" s="3" t="s">
        <v>400</v>
      </c>
      <c r="E63" s="3"/>
      <c r="F63" s="26"/>
      <c r="G63" s="26"/>
      <c r="H63" s="26"/>
      <c r="I63" s="26"/>
      <c r="J63" s="14">
        <v>300000</v>
      </c>
      <c r="K63" s="35"/>
      <c r="L63" s="67">
        <f t="shared" si="3"/>
        <v>300000</v>
      </c>
    </row>
    <row r="64" spans="2:12" x14ac:dyDescent="0.25">
      <c r="B64" s="83" t="s">
        <v>433</v>
      </c>
      <c r="C64" s="86" t="s">
        <v>403</v>
      </c>
      <c r="D64" s="83" t="s">
        <v>433</v>
      </c>
      <c r="E64" s="84"/>
      <c r="F64" s="80"/>
      <c r="G64" s="80"/>
      <c r="H64" s="80"/>
      <c r="I64" s="80"/>
      <c r="J64" s="81">
        <v>3838478</v>
      </c>
      <c r="K64" s="82"/>
      <c r="L64" s="79">
        <f t="shared" si="3"/>
        <v>3838478</v>
      </c>
    </row>
    <row r="65" spans="2:12" ht="38.25" x14ac:dyDescent="0.25">
      <c r="B65" s="102" t="s">
        <v>168</v>
      </c>
      <c r="C65" s="103" t="s">
        <v>434</v>
      </c>
      <c r="D65" s="119" t="s">
        <v>169</v>
      </c>
      <c r="E65" s="23" t="s">
        <v>170</v>
      </c>
      <c r="F65" s="104" t="s">
        <v>20</v>
      </c>
      <c r="G65" s="104" t="s">
        <v>20</v>
      </c>
      <c r="H65" s="104"/>
      <c r="I65" s="104"/>
      <c r="J65" s="116">
        <f>SUM(J68:J71)</f>
        <v>12946000</v>
      </c>
      <c r="K65" s="124"/>
      <c r="L65" s="125">
        <f t="shared" si="3"/>
        <v>12946000</v>
      </c>
    </row>
    <row r="66" spans="2:12" ht="51" x14ac:dyDescent="0.25">
      <c r="B66" s="102"/>
      <c r="C66" s="103"/>
      <c r="D66" s="119"/>
      <c r="E66" s="23" t="s">
        <v>171</v>
      </c>
      <c r="F66" s="104"/>
      <c r="G66" s="104"/>
      <c r="H66" s="104"/>
      <c r="I66" s="104"/>
      <c r="J66" s="116"/>
      <c r="K66" s="124"/>
      <c r="L66" s="126"/>
    </row>
    <row r="67" spans="2:12" ht="25.5" hidden="1" x14ac:dyDescent="0.25">
      <c r="B67" s="49" t="s">
        <v>172</v>
      </c>
      <c r="C67" s="20">
        <v>1</v>
      </c>
      <c r="D67" s="3"/>
      <c r="E67" s="24"/>
      <c r="F67" s="26"/>
      <c r="G67" s="26"/>
      <c r="H67" s="26"/>
      <c r="I67" s="26"/>
      <c r="J67" s="14"/>
      <c r="K67" s="35"/>
      <c r="L67" s="64"/>
    </row>
    <row r="68" spans="2:12" ht="51" x14ac:dyDescent="0.25">
      <c r="B68" s="101" t="s">
        <v>173</v>
      </c>
      <c r="C68" s="98" t="s">
        <v>393</v>
      </c>
      <c r="D68" s="99" t="s">
        <v>174</v>
      </c>
      <c r="E68" s="24" t="s">
        <v>175</v>
      </c>
      <c r="F68" s="100" t="s">
        <v>20</v>
      </c>
      <c r="G68" s="100" t="s">
        <v>20</v>
      </c>
      <c r="H68" s="100"/>
      <c r="I68" s="100"/>
      <c r="J68" s="117">
        <v>12500000</v>
      </c>
      <c r="K68" s="108"/>
      <c r="L68" s="109">
        <f>J68+K68</f>
        <v>12500000</v>
      </c>
    </row>
    <row r="69" spans="2:12" ht="38.25" x14ac:dyDescent="0.25">
      <c r="B69" s="101"/>
      <c r="C69" s="98"/>
      <c r="D69" s="99"/>
      <c r="E69" s="24" t="s">
        <v>176</v>
      </c>
      <c r="F69" s="100"/>
      <c r="G69" s="100"/>
      <c r="H69" s="100"/>
      <c r="I69" s="100"/>
      <c r="J69" s="117"/>
      <c r="K69" s="108"/>
      <c r="L69" s="110"/>
    </row>
    <row r="70" spans="2:12" hidden="1" x14ac:dyDescent="0.25">
      <c r="B70" s="49" t="s">
        <v>177</v>
      </c>
      <c r="C70" s="20">
        <v>3</v>
      </c>
      <c r="D70" s="3"/>
      <c r="E70" s="3"/>
      <c r="F70" s="26"/>
      <c r="G70" s="26"/>
      <c r="H70" s="26"/>
      <c r="I70" s="26"/>
      <c r="J70" s="14"/>
      <c r="K70" s="35"/>
      <c r="L70" s="64"/>
    </row>
    <row r="71" spans="2:12" ht="57.75" customHeight="1" x14ac:dyDescent="0.25">
      <c r="B71" s="49" t="s">
        <v>178</v>
      </c>
      <c r="C71" s="13" t="s">
        <v>179</v>
      </c>
      <c r="D71" s="3" t="s">
        <v>180</v>
      </c>
      <c r="E71" s="3" t="s">
        <v>181</v>
      </c>
      <c r="F71" s="26">
        <v>4</v>
      </c>
      <c r="G71" s="26">
        <v>6</v>
      </c>
      <c r="H71" s="26"/>
      <c r="I71" s="26"/>
      <c r="J71" s="14">
        <v>446000</v>
      </c>
      <c r="K71" s="35"/>
      <c r="L71" s="67">
        <f>J71+K71</f>
        <v>446000</v>
      </c>
    </row>
    <row r="72" spans="2:12" ht="134.25" customHeight="1" x14ac:dyDescent="0.25">
      <c r="B72" s="102" t="s">
        <v>182</v>
      </c>
      <c r="C72" s="103" t="s">
        <v>435</v>
      </c>
      <c r="D72" s="119" t="s">
        <v>183</v>
      </c>
      <c r="E72" s="59" t="s">
        <v>184</v>
      </c>
      <c r="F72" s="104" t="s">
        <v>20</v>
      </c>
      <c r="G72" s="104"/>
      <c r="H72" s="104"/>
      <c r="I72" s="104"/>
      <c r="J72" s="116">
        <f>SUM(J74)</f>
        <v>8852000</v>
      </c>
      <c r="K72" s="124"/>
      <c r="L72" s="125">
        <f>J72+K72</f>
        <v>8852000</v>
      </c>
    </row>
    <row r="73" spans="2:12" ht="51" x14ac:dyDescent="0.25">
      <c r="B73" s="102"/>
      <c r="C73" s="103"/>
      <c r="D73" s="119"/>
      <c r="E73" s="23" t="s">
        <v>185</v>
      </c>
      <c r="F73" s="104"/>
      <c r="G73" s="104"/>
      <c r="H73" s="104"/>
      <c r="I73" s="104"/>
      <c r="J73" s="116"/>
      <c r="K73" s="124"/>
      <c r="L73" s="126"/>
    </row>
    <row r="74" spans="2:12" ht="76.5" customHeight="1" x14ac:dyDescent="0.25">
      <c r="B74" s="101" t="s">
        <v>186</v>
      </c>
      <c r="C74" s="98" t="s">
        <v>392</v>
      </c>
      <c r="D74" s="113" t="s">
        <v>187</v>
      </c>
      <c r="E74" s="24" t="s">
        <v>189</v>
      </c>
      <c r="F74" s="26" t="s">
        <v>20</v>
      </c>
      <c r="G74" s="26" t="s">
        <v>20</v>
      </c>
      <c r="H74" s="100"/>
      <c r="I74" s="100"/>
      <c r="J74" s="117">
        <v>8852000</v>
      </c>
      <c r="K74" s="108"/>
      <c r="L74" s="109">
        <f>J74+K74</f>
        <v>8852000</v>
      </c>
    </row>
    <row r="75" spans="2:12" ht="38.25" x14ac:dyDescent="0.25">
      <c r="B75" s="101"/>
      <c r="C75" s="98"/>
      <c r="D75" s="115"/>
      <c r="E75" s="24" t="s">
        <v>190</v>
      </c>
      <c r="F75" s="26"/>
      <c r="G75" s="26"/>
      <c r="H75" s="100"/>
      <c r="I75" s="100"/>
      <c r="J75" s="117"/>
      <c r="K75" s="108"/>
      <c r="L75" s="110"/>
    </row>
    <row r="76" spans="2:12" ht="80.25" customHeight="1" x14ac:dyDescent="0.25">
      <c r="B76" s="101"/>
      <c r="C76" s="98"/>
      <c r="D76" s="113" t="s">
        <v>188</v>
      </c>
      <c r="E76" s="24" t="s">
        <v>191</v>
      </c>
      <c r="F76" s="26"/>
      <c r="G76" s="26"/>
      <c r="H76" s="100"/>
      <c r="I76" s="100"/>
      <c r="J76" s="117"/>
      <c r="K76" s="108"/>
      <c r="L76" s="110"/>
    </row>
    <row r="77" spans="2:12" ht="76.5" x14ac:dyDescent="0.25">
      <c r="B77" s="101"/>
      <c r="C77" s="98"/>
      <c r="D77" s="114"/>
      <c r="E77" s="24" t="s">
        <v>192</v>
      </c>
      <c r="F77" s="26"/>
      <c r="G77" s="26"/>
      <c r="H77" s="100"/>
      <c r="I77" s="100"/>
      <c r="J77" s="117"/>
      <c r="K77" s="108"/>
      <c r="L77" s="110"/>
    </row>
    <row r="78" spans="2:12" ht="76.5" x14ac:dyDescent="0.25">
      <c r="B78" s="101"/>
      <c r="C78" s="98"/>
      <c r="D78" s="115"/>
      <c r="E78" s="24" t="s">
        <v>193</v>
      </c>
      <c r="F78" s="26" t="s">
        <v>20</v>
      </c>
      <c r="G78" s="26" t="s">
        <v>20</v>
      </c>
      <c r="H78" s="100"/>
      <c r="I78" s="100"/>
      <c r="J78" s="117"/>
      <c r="K78" s="108"/>
      <c r="L78" s="110"/>
    </row>
    <row r="79" spans="2:12" ht="25.5" hidden="1" x14ac:dyDescent="0.25">
      <c r="B79" s="49" t="s">
        <v>194</v>
      </c>
      <c r="C79" s="20">
        <v>2</v>
      </c>
      <c r="D79" s="3"/>
      <c r="E79" s="3"/>
      <c r="F79" s="26"/>
      <c r="G79" s="26"/>
      <c r="H79" s="26"/>
      <c r="I79" s="26"/>
      <c r="J79" s="14"/>
      <c r="K79" s="35"/>
      <c r="L79" s="64"/>
    </row>
    <row r="80" spans="2:12" ht="38.25" hidden="1" x14ac:dyDescent="0.25">
      <c r="B80" s="49" t="s">
        <v>195</v>
      </c>
      <c r="C80" s="20">
        <v>3</v>
      </c>
      <c r="D80" s="3"/>
      <c r="E80" s="3"/>
      <c r="F80" s="26"/>
      <c r="G80" s="26"/>
      <c r="H80" s="26"/>
      <c r="I80" s="26"/>
      <c r="J80" s="14"/>
      <c r="K80" s="35"/>
      <c r="L80" s="64"/>
    </row>
    <row r="81" spans="2:14" ht="51" hidden="1" x14ac:dyDescent="0.25">
      <c r="B81" s="49" t="s">
        <v>196</v>
      </c>
      <c r="C81" s="20">
        <v>4</v>
      </c>
      <c r="D81" s="3"/>
      <c r="E81" s="3"/>
      <c r="F81" s="26"/>
      <c r="G81" s="26"/>
      <c r="H81" s="26"/>
      <c r="I81" s="26"/>
      <c r="J81" s="14"/>
      <c r="K81" s="35"/>
      <c r="L81" s="64"/>
    </row>
    <row r="82" spans="2:14" ht="63.75" x14ac:dyDescent="0.25">
      <c r="B82" s="50" t="s">
        <v>197</v>
      </c>
      <c r="C82" s="15">
        <v>701</v>
      </c>
      <c r="D82" s="16" t="s">
        <v>198</v>
      </c>
      <c r="E82" s="23" t="s">
        <v>199</v>
      </c>
      <c r="F82" s="40" t="s">
        <v>200</v>
      </c>
      <c r="G82" s="40" t="s">
        <v>201</v>
      </c>
      <c r="H82" s="40"/>
      <c r="I82" s="40"/>
      <c r="J82" s="17">
        <f>SUM(J84:J91)</f>
        <v>143549888</v>
      </c>
      <c r="K82" s="36"/>
      <c r="L82" s="65">
        <f>J82+K82</f>
        <v>143549888</v>
      </c>
    </row>
    <row r="83" spans="2:14" ht="25.5" hidden="1" x14ac:dyDescent="0.25">
      <c r="B83" s="49" t="s">
        <v>202</v>
      </c>
      <c r="C83" s="22">
        <v>1</v>
      </c>
      <c r="D83" s="3"/>
      <c r="E83" s="3"/>
      <c r="F83" s="26"/>
      <c r="G83" s="26"/>
      <c r="H83" s="26"/>
      <c r="I83" s="26"/>
      <c r="J83" s="14"/>
      <c r="K83" s="35"/>
      <c r="L83" s="64"/>
    </row>
    <row r="84" spans="2:14" ht="38.25" x14ac:dyDescent="0.25">
      <c r="B84" s="101" t="s">
        <v>203</v>
      </c>
      <c r="C84" s="123" t="s">
        <v>393</v>
      </c>
      <c r="D84" s="99" t="s">
        <v>204</v>
      </c>
      <c r="E84" s="24" t="s">
        <v>205</v>
      </c>
      <c r="F84" s="100" t="s">
        <v>200</v>
      </c>
      <c r="G84" s="100" t="s">
        <v>201</v>
      </c>
      <c r="H84" s="100"/>
      <c r="I84" s="100"/>
      <c r="J84" s="120">
        <f>27000000+4500000</f>
        <v>31500000</v>
      </c>
      <c r="K84" s="108"/>
      <c r="L84" s="109">
        <f>J84+K84</f>
        <v>31500000</v>
      </c>
      <c r="N84" s="94"/>
    </row>
    <row r="85" spans="2:14" ht="25.5" x14ac:dyDescent="0.25">
      <c r="B85" s="101"/>
      <c r="C85" s="123"/>
      <c r="D85" s="99"/>
      <c r="E85" s="18" t="s">
        <v>206</v>
      </c>
      <c r="F85" s="100"/>
      <c r="G85" s="100"/>
      <c r="H85" s="100"/>
      <c r="I85" s="100"/>
      <c r="J85" s="122"/>
      <c r="K85" s="108"/>
      <c r="L85" s="110"/>
    </row>
    <row r="86" spans="2:14" ht="44.25" customHeight="1" x14ac:dyDescent="0.25">
      <c r="B86" s="49" t="s">
        <v>207</v>
      </c>
      <c r="C86" s="22" t="s">
        <v>208</v>
      </c>
      <c r="D86" s="3" t="s">
        <v>209</v>
      </c>
      <c r="E86" s="3" t="s">
        <v>210</v>
      </c>
      <c r="F86" s="26" t="s">
        <v>211</v>
      </c>
      <c r="G86" s="26" t="s">
        <v>211</v>
      </c>
      <c r="H86" s="26"/>
      <c r="I86" s="26"/>
      <c r="J86" s="14">
        <v>0</v>
      </c>
      <c r="K86" s="35"/>
      <c r="L86" s="109">
        <f t="shared" ref="L86" si="4">J86+K86</f>
        <v>0</v>
      </c>
    </row>
    <row r="87" spans="2:14" ht="30" customHeight="1" x14ac:dyDescent="0.25">
      <c r="B87" s="49" t="s">
        <v>212</v>
      </c>
      <c r="C87" s="22" t="s">
        <v>213</v>
      </c>
      <c r="D87" s="3" t="s">
        <v>214</v>
      </c>
      <c r="E87" s="3" t="s">
        <v>215</v>
      </c>
      <c r="F87" s="26"/>
      <c r="G87" s="26" t="s">
        <v>216</v>
      </c>
      <c r="H87" s="26"/>
      <c r="I87" s="26"/>
      <c r="J87" s="14">
        <v>1700000</v>
      </c>
      <c r="K87" s="35"/>
      <c r="L87" s="110"/>
    </row>
    <row r="88" spans="2:14" ht="53.25" customHeight="1" x14ac:dyDescent="0.25">
      <c r="B88" s="49" t="s">
        <v>217</v>
      </c>
      <c r="C88" s="22" t="s">
        <v>218</v>
      </c>
      <c r="D88" s="3" t="s">
        <v>219</v>
      </c>
      <c r="E88" s="3" t="s">
        <v>220</v>
      </c>
      <c r="F88" s="26"/>
      <c r="G88" s="26" t="s">
        <v>221</v>
      </c>
      <c r="H88" s="26"/>
      <c r="I88" s="26"/>
      <c r="J88" s="14">
        <v>10000000</v>
      </c>
      <c r="K88" s="35"/>
      <c r="L88" s="67">
        <f t="shared" ref="L88:L89" si="5">J88+K88</f>
        <v>10000000</v>
      </c>
    </row>
    <row r="89" spans="2:14" ht="38.25" x14ac:dyDescent="0.25">
      <c r="B89" s="49" t="s">
        <v>222</v>
      </c>
      <c r="C89" s="22" t="s">
        <v>223</v>
      </c>
      <c r="D89" s="3" t="s">
        <v>224</v>
      </c>
      <c r="E89" s="3" t="s">
        <v>225</v>
      </c>
      <c r="F89" s="26"/>
      <c r="G89" s="26" t="s">
        <v>226</v>
      </c>
      <c r="H89" s="26"/>
      <c r="I89" s="26"/>
      <c r="J89" s="14">
        <v>0</v>
      </c>
      <c r="K89" s="35"/>
      <c r="L89" s="67">
        <f t="shared" si="5"/>
        <v>0</v>
      </c>
    </row>
    <row r="90" spans="2:14" ht="63.75" x14ac:dyDescent="0.25">
      <c r="B90" s="49" t="s">
        <v>227</v>
      </c>
      <c r="C90" s="22" t="s">
        <v>228</v>
      </c>
      <c r="D90" s="3" t="s">
        <v>229</v>
      </c>
      <c r="E90" s="3" t="s">
        <v>230</v>
      </c>
      <c r="F90" s="26" t="s">
        <v>231</v>
      </c>
      <c r="G90" s="26" t="s">
        <v>232</v>
      </c>
      <c r="H90" s="26"/>
      <c r="I90" s="26"/>
      <c r="J90" s="14">
        <v>0</v>
      </c>
      <c r="K90" s="35"/>
      <c r="L90" s="67">
        <f t="shared" ref="L90:L91" si="6">J90+K90</f>
        <v>0</v>
      </c>
    </row>
    <row r="91" spans="2:14" ht="51" x14ac:dyDescent="0.25">
      <c r="B91" s="49" t="s">
        <v>233</v>
      </c>
      <c r="C91" s="22" t="s">
        <v>234</v>
      </c>
      <c r="D91" s="3" t="s">
        <v>235</v>
      </c>
      <c r="E91" s="3" t="s">
        <v>236</v>
      </c>
      <c r="F91" s="26" t="s">
        <v>237</v>
      </c>
      <c r="G91" s="26" t="s">
        <v>238</v>
      </c>
      <c r="H91" s="26"/>
      <c r="I91" s="26"/>
      <c r="J91" s="14">
        <v>100349888</v>
      </c>
      <c r="K91" s="35"/>
      <c r="L91" s="67">
        <f t="shared" si="6"/>
        <v>100349888</v>
      </c>
    </row>
    <row r="92" spans="2:14" ht="51" x14ac:dyDescent="0.25">
      <c r="B92" s="50" t="s">
        <v>239</v>
      </c>
      <c r="C92" s="15">
        <v>2001</v>
      </c>
      <c r="D92" s="16" t="s">
        <v>427</v>
      </c>
      <c r="E92" s="16" t="s">
        <v>428</v>
      </c>
      <c r="F92" s="40"/>
      <c r="G92" s="40"/>
      <c r="H92" s="40"/>
      <c r="I92" s="40"/>
      <c r="J92" s="17">
        <f>SUM(J93:J95)</f>
        <v>50888000</v>
      </c>
      <c r="K92" s="36">
        <f>K93</f>
        <v>1910000</v>
      </c>
      <c r="L92" s="69">
        <f>J92+K92</f>
        <v>52798000</v>
      </c>
    </row>
    <row r="93" spans="2:14" ht="38.25" x14ac:dyDescent="0.25">
      <c r="B93" s="49" t="s">
        <v>240</v>
      </c>
      <c r="C93" s="20" t="s">
        <v>392</v>
      </c>
      <c r="D93" s="3" t="s">
        <v>421</v>
      </c>
      <c r="E93" s="3" t="s">
        <v>422</v>
      </c>
      <c r="F93" s="26"/>
      <c r="G93" s="26"/>
      <c r="H93" s="26"/>
      <c r="I93" s="26"/>
      <c r="J93" s="14">
        <v>38888000</v>
      </c>
      <c r="K93" s="35">
        <v>1910000</v>
      </c>
      <c r="L93" s="70">
        <f>J93+K93</f>
        <v>40798000</v>
      </c>
    </row>
    <row r="94" spans="2:14" ht="63.75" x14ac:dyDescent="0.25">
      <c r="B94" s="49" t="s">
        <v>241</v>
      </c>
      <c r="C94" s="13" t="s">
        <v>242</v>
      </c>
      <c r="D94" s="3" t="s">
        <v>243</v>
      </c>
      <c r="E94" s="3" t="s">
        <v>244</v>
      </c>
      <c r="F94" s="26"/>
      <c r="G94" s="26" t="s">
        <v>32</v>
      </c>
      <c r="H94" s="26"/>
      <c r="I94" s="26"/>
      <c r="J94" s="14">
        <v>0</v>
      </c>
      <c r="K94" s="35"/>
      <c r="L94" s="70">
        <f t="shared" ref="L94:L95" si="7">J94+K94</f>
        <v>0</v>
      </c>
    </row>
    <row r="95" spans="2:14" ht="63.75" x14ac:dyDescent="0.25">
      <c r="B95" s="49" t="s">
        <v>245</v>
      </c>
      <c r="C95" s="13" t="s">
        <v>246</v>
      </c>
      <c r="D95" s="3" t="s">
        <v>247</v>
      </c>
      <c r="E95" s="3" t="s">
        <v>244</v>
      </c>
      <c r="F95" s="26" t="s">
        <v>248</v>
      </c>
      <c r="G95" s="26" t="s">
        <v>248</v>
      </c>
      <c r="H95" s="26"/>
      <c r="I95" s="26"/>
      <c r="J95" s="14">
        <v>12000000</v>
      </c>
      <c r="K95" s="35"/>
      <c r="L95" s="70">
        <f t="shared" si="7"/>
        <v>12000000</v>
      </c>
    </row>
    <row r="96" spans="2:14" ht="51" x14ac:dyDescent="0.25">
      <c r="B96" s="102" t="s">
        <v>249</v>
      </c>
      <c r="C96" s="103">
        <v>2002</v>
      </c>
      <c r="D96" s="119" t="s">
        <v>250</v>
      </c>
      <c r="E96" s="25" t="s">
        <v>251</v>
      </c>
      <c r="F96" s="40">
        <v>631</v>
      </c>
      <c r="G96" s="104"/>
      <c r="H96" s="104"/>
      <c r="I96" s="104"/>
      <c r="J96" s="116">
        <f>SUM(J98)</f>
        <v>12305000</v>
      </c>
      <c r="K96" s="124"/>
      <c r="L96" s="130">
        <f>J96+K96</f>
        <v>12305000</v>
      </c>
    </row>
    <row r="97" spans="2:12" ht="102" x14ac:dyDescent="0.25">
      <c r="B97" s="102"/>
      <c r="C97" s="103"/>
      <c r="D97" s="119"/>
      <c r="E97" s="25" t="s">
        <v>252</v>
      </c>
      <c r="F97" s="40" t="s">
        <v>253</v>
      </c>
      <c r="G97" s="104"/>
      <c r="H97" s="104"/>
      <c r="I97" s="104"/>
      <c r="J97" s="116"/>
      <c r="K97" s="124"/>
      <c r="L97" s="131"/>
    </row>
    <row r="98" spans="2:12" ht="25.5" x14ac:dyDescent="0.25">
      <c r="B98" s="113" t="s">
        <v>254</v>
      </c>
      <c r="C98" s="118">
        <v>1</v>
      </c>
      <c r="D98" s="99" t="s">
        <v>255</v>
      </c>
      <c r="E98" s="24" t="s">
        <v>256</v>
      </c>
      <c r="F98" s="26">
        <v>5</v>
      </c>
      <c r="G98" s="100"/>
      <c r="H98" s="100"/>
      <c r="I98" s="100"/>
      <c r="J98" s="120">
        <v>12305000</v>
      </c>
      <c r="K98" s="108"/>
      <c r="L98" s="132">
        <f>J98+K98</f>
        <v>12305000</v>
      </c>
    </row>
    <row r="99" spans="2:12" ht="25.5" x14ac:dyDescent="0.25">
      <c r="B99" s="114"/>
      <c r="C99" s="118"/>
      <c r="D99" s="99"/>
      <c r="E99" s="24" t="s">
        <v>257</v>
      </c>
      <c r="F99" s="26" t="s">
        <v>259</v>
      </c>
      <c r="G99" s="100"/>
      <c r="H99" s="100"/>
      <c r="I99" s="100"/>
      <c r="J99" s="121"/>
      <c r="K99" s="108"/>
      <c r="L99" s="133"/>
    </row>
    <row r="100" spans="2:12" ht="63.75" x14ac:dyDescent="0.25">
      <c r="B100" s="114"/>
      <c r="C100" s="118"/>
      <c r="D100" s="99"/>
      <c r="E100" s="24" t="s">
        <v>258</v>
      </c>
      <c r="F100" s="26">
        <v>61</v>
      </c>
      <c r="G100" s="100"/>
      <c r="H100" s="100"/>
      <c r="I100" s="100"/>
      <c r="J100" s="122"/>
      <c r="K100" s="108"/>
      <c r="L100" s="134"/>
    </row>
    <row r="101" spans="2:12" ht="53.25" x14ac:dyDescent="0.25">
      <c r="B101" s="114"/>
      <c r="C101" s="118"/>
      <c r="D101" s="3" t="s">
        <v>260</v>
      </c>
      <c r="E101" s="3" t="s">
        <v>262</v>
      </c>
      <c r="F101" s="41">
        <v>0.26</v>
      </c>
      <c r="G101" s="100"/>
      <c r="H101" s="100"/>
      <c r="I101" s="100"/>
      <c r="J101" s="117"/>
      <c r="K101" s="108"/>
      <c r="L101" s="137"/>
    </row>
    <row r="102" spans="2:12" ht="66" x14ac:dyDescent="0.25">
      <c r="B102" s="114"/>
      <c r="C102" s="118"/>
      <c r="D102" s="3"/>
      <c r="E102" s="3" t="s">
        <v>263</v>
      </c>
      <c r="F102" s="26">
        <v>57</v>
      </c>
      <c r="G102" s="100"/>
      <c r="H102" s="100"/>
      <c r="I102" s="100"/>
      <c r="J102" s="117"/>
      <c r="K102" s="108"/>
      <c r="L102" s="133"/>
    </row>
    <row r="103" spans="2:12" ht="51" x14ac:dyDescent="0.25">
      <c r="B103" s="114"/>
      <c r="C103" s="118"/>
      <c r="D103" s="3" t="s">
        <v>261</v>
      </c>
      <c r="E103" s="3" t="s">
        <v>264</v>
      </c>
      <c r="F103" s="26">
        <v>2028</v>
      </c>
      <c r="G103" s="100"/>
      <c r="H103" s="100"/>
      <c r="I103" s="100"/>
      <c r="J103" s="117"/>
      <c r="K103" s="108"/>
      <c r="L103" s="133"/>
    </row>
    <row r="104" spans="2:12" ht="38.25" x14ac:dyDescent="0.25">
      <c r="B104" s="114"/>
      <c r="C104" s="118"/>
      <c r="D104" s="26"/>
      <c r="E104" s="18" t="s">
        <v>265</v>
      </c>
      <c r="F104" s="43">
        <v>2.1899999999999999E-2</v>
      </c>
      <c r="G104" s="100"/>
      <c r="H104" s="100"/>
      <c r="I104" s="100"/>
      <c r="J104" s="117"/>
      <c r="K104" s="108"/>
      <c r="L104" s="133"/>
    </row>
    <row r="105" spans="2:12" ht="51" x14ac:dyDescent="0.25">
      <c r="B105" s="114"/>
      <c r="C105" s="118"/>
      <c r="D105" s="26"/>
      <c r="E105" s="18" t="s">
        <v>266</v>
      </c>
      <c r="F105" s="43">
        <v>1.5E-3</v>
      </c>
      <c r="G105" s="100"/>
      <c r="H105" s="100"/>
      <c r="I105" s="100"/>
      <c r="J105" s="117"/>
      <c r="K105" s="108"/>
      <c r="L105" s="133"/>
    </row>
    <row r="106" spans="2:12" ht="38.25" x14ac:dyDescent="0.25">
      <c r="B106" s="115"/>
      <c r="C106" s="118"/>
      <c r="D106" s="26"/>
      <c r="E106" s="18" t="s">
        <v>267</v>
      </c>
      <c r="F106" s="43">
        <v>1.6000000000000001E-3</v>
      </c>
      <c r="G106" s="100"/>
      <c r="H106" s="100"/>
      <c r="I106" s="100"/>
      <c r="J106" s="117"/>
      <c r="K106" s="108"/>
      <c r="L106" s="134"/>
    </row>
    <row r="107" spans="2:12" ht="51" x14ac:dyDescent="0.25">
      <c r="B107" s="50" t="s">
        <v>268</v>
      </c>
      <c r="C107" s="15">
        <v>2003</v>
      </c>
      <c r="D107" s="16" t="s">
        <v>269</v>
      </c>
      <c r="E107" s="16" t="s">
        <v>270</v>
      </c>
      <c r="F107" s="40" t="s">
        <v>271</v>
      </c>
      <c r="G107" s="40"/>
      <c r="H107" s="40"/>
      <c r="I107" s="40"/>
      <c r="J107" s="17">
        <f>SUM(J108)</f>
        <v>7228000</v>
      </c>
      <c r="K107" s="36"/>
      <c r="L107" s="65">
        <f>J107+K107</f>
        <v>7228000</v>
      </c>
    </row>
    <row r="108" spans="2:12" ht="25.5" x14ac:dyDescent="0.25">
      <c r="B108" s="101" t="s">
        <v>272</v>
      </c>
      <c r="C108" s="118">
        <v>1</v>
      </c>
      <c r="D108" s="99" t="s">
        <v>273</v>
      </c>
      <c r="E108" s="18" t="s">
        <v>274</v>
      </c>
      <c r="F108" s="26">
        <v>19</v>
      </c>
      <c r="G108" s="100"/>
      <c r="H108" s="100"/>
      <c r="I108" s="100"/>
      <c r="J108" s="117">
        <v>7228000</v>
      </c>
      <c r="K108" s="108"/>
      <c r="L108" s="135">
        <f t="shared" ref="L108" si="8">J108+K108</f>
        <v>7228000</v>
      </c>
    </row>
    <row r="109" spans="2:12" ht="45" customHeight="1" x14ac:dyDescent="0.25">
      <c r="B109" s="101"/>
      <c r="C109" s="118"/>
      <c r="D109" s="99"/>
      <c r="E109" s="3" t="s">
        <v>275</v>
      </c>
      <c r="F109" s="26" t="s">
        <v>276</v>
      </c>
      <c r="G109" s="100"/>
      <c r="H109" s="100"/>
      <c r="I109" s="100"/>
      <c r="J109" s="117"/>
      <c r="K109" s="108"/>
      <c r="L109" s="136"/>
    </row>
    <row r="110" spans="2:12" ht="89.25" x14ac:dyDescent="0.25">
      <c r="B110" s="102" t="s">
        <v>277</v>
      </c>
      <c r="C110" s="103">
        <v>901</v>
      </c>
      <c r="D110" s="16" t="s">
        <v>278</v>
      </c>
      <c r="E110" s="16" t="s">
        <v>280</v>
      </c>
      <c r="F110" s="104" t="s">
        <v>282</v>
      </c>
      <c r="G110" s="104"/>
      <c r="H110" s="104"/>
      <c r="I110" s="104"/>
      <c r="J110" s="116">
        <f>SUM(J112:J122)</f>
        <v>48077000</v>
      </c>
      <c r="K110" s="124"/>
      <c r="L110" s="125">
        <f>J110+K110</f>
        <v>48077000</v>
      </c>
    </row>
    <row r="111" spans="2:12" ht="63.75" x14ac:dyDescent="0.25">
      <c r="B111" s="102"/>
      <c r="C111" s="103"/>
      <c r="D111" s="16" t="s">
        <v>279</v>
      </c>
      <c r="E111" s="16" t="s">
        <v>281</v>
      </c>
      <c r="F111" s="104"/>
      <c r="G111" s="104"/>
      <c r="H111" s="104"/>
      <c r="I111" s="104"/>
      <c r="J111" s="116"/>
      <c r="K111" s="124"/>
      <c r="L111" s="126"/>
    </row>
    <row r="112" spans="2:12" ht="38.25" x14ac:dyDescent="0.25">
      <c r="B112" s="101" t="s">
        <v>283</v>
      </c>
      <c r="C112" s="98" t="s">
        <v>392</v>
      </c>
      <c r="D112" s="99" t="s">
        <v>284</v>
      </c>
      <c r="E112" s="3" t="s">
        <v>285</v>
      </c>
      <c r="F112" s="26">
        <v>850</v>
      </c>
      <c r="G112" s="26">
        <v>900</v>
      </c>
      <c r="H112" s="100"/>
      <c r="I112" s="100"/>
      <c r="J112" s="117">
        <f>19027000+13530000</f>
        <v>32557000</v>
      </c>
      <c r="K112" s="108"/>
      <c r="L112" s="109">
        <f>J112+K112</f>
        <v>32557000</v>
      </c>
    </row>
    <row r="113" spans="2:12" ht="51" x14ac:dyDescent="0.25">
      <c r="B113" s="101"/>
      <c r="C113" s="98"/>
      <c r="D113" s="99"/>
      <c r="E113" s="3" t="s">
        <v>286</v>
      </c>
      <c r="F113" s="26">
        <v>1400</v>
      </c>
      <c r="G113" s="26">
        <v>1500</v>
      </c>
      <c r="H113" s="100"/>
      <c r="I113" s="100"/>
      <c r="J113" s="117"/>
      <c r="K113" s="108"/>
      <c r="L113" s="110"/>
    </row>
    <row r="114" spans="2:12" ht="25.5" x14ac:dyDescent="0.25">
      <c r="B114" s="101"/>
      <c r="C114" s="98"/>
      <c r="D114" s="99"/>
      <c r="E114" s="3" t="s">
        <v>287</v>
      </c>
      <c r="F114" s="42"/>
      <c r="G114" s="42"/>
      <c r="H114" s="100"/>
      <c r="I114" s="100"/>
      <c r="J114" s="117"/>
      <c r="K114" s="108"/>
      <c r="L114" s="110"/>
    </row>
    <row r="115" spans="2:12" ht="25.5" x14ac:dyDescent="0.25">
      <c r="B115" s="101"/>
      <c r="C115" s="98"/>
      <c r="D115" s="99"/>
      <c r="E115" s="3" t="s">
        <v>288</v>
      </c>
      <c r="F115" s="26">
        <v>5</v>
      </c>
      <c r="G115" s="26">
        <v>5</v>
      </c>
      <c r="H115" s="100"/>
      <c r="I115" s="100"/>
      <c r="J115" s="117"/>
      <c r="K115" s="108"/>
      <c r="L115" s="110"/>
    </row>
    <row r="116" spans="2:12" ht="51" x14ac:dyDescent="0.25">
      <c r="B116" s="101" t="s">
        <v>289</v>
      </c>
      <c r="C116" s="98" t="s">
        <v>394</v>
      </c>
      <c r="D116" s="99" t="s">
        <v>290</v>
      </c>
      <c r="E116" s="3" t="s">
        <v>291</v>
      </c>
      <c r="F116" s="26">
        <v>2</v>
      </c>
      <c r="G116" s="26">
        <v>2</v>
      </c>
      <c r="H116" s="100"/>
      <c r="I116" s="100"/>
      <c r="J116" s="117">
        <v>12090000</v>
      </c>
      <c r="K116" s="108"/>
      <c r="L116" s="109">
        <f>J116+K116</f>
        <v>12090000</v>
      </c>
    </row>
    <row r="117" spans="2:12" ht="25.5" x14ac:dyDescent="0.25">
      <c r="B117" s="101"/>
      <c r="C117" s="98"/>
      <c r="D117" s="99"/>
      <c r="E117" s="3" t="s">
        <v>292</v>
      </c>
      <c r="F117" s="26">
        <v>4</v>
      </c>
      <c r="G117" s="26">
        <v>5</v>
      </c>
      <c r="H117" s="100"/>
      <c r="I117" s="100"/>
      <c r="J117" s="117"/>
      <c r="K117" s="108"/>
      <c r="L117" s="110"/>
    </row>
    <row r="118" spans="2:12" ht="38.25" hidden="1" x14ac:dyDescent="0.25">
      <c r="B118" s="49" t="s">
        <v>293</v>
      </c>
      <c r="C118" s="20">
        <v>4</v>
      </c>
      <c r="D118" s="3"/>
      <c r="E118" s="3"/>
      <c r="F118" s="26"/>
      <c r="G118" s="26"/>
      <c r="H118" s="26"/>
      <c r="I118" s="26"/>
      <c r="J118" s="14"/>
      <c r="K118" s="35"/>
      <c r="L118" s="64"/>
    </row>
    <row r="119" spans="2:12" ht="76.5" x14ac:dyDescent="0.25">
      <c r="B119" s="101" t="s">
        <v>294</v>
      </c>
      <c r="C119" s="98" t="s">
        <v>411</v>
      </c>
      <c r="D119" s="99" t="s">
        <v>295</v>
      </c>
      <c r="E119" s="18" t="s">
        <v>296</v>
      </c>
      <c r="F119" s="26">
        <v>12</v>
      </c>
      <c r="G119" s="26">
        <v>12</v>
      </c>
      <c r="H119" s="100"/>
      <c r="I119" s="100"/>
      <c r="J119" s="117">
        <v>730000</v>
      </c>
      <c r="K119" s="108"/>
      <c r="L119" s="109">
        <f>J119+K119</f>
        <v>730000</v>
      </c>
    </row>
    <row r="120" spans="2:12" ht="38.25" x14ac:dyDescent="0.25">
      <c r="B120" s="101"/>
      <c r="C120" s="98"/>
      <c r="D120" s="99"/>
      <c r="E120" s="18" t="s">
        <v>297</v>
      </c>
      <c r="F120" s="26">
        <v>530</v>
      </c>
      <c r="G120" s="26">
        <v>550</v>
      </c>
      <c r="H120" s="100"/>
      <c r="I120" s="100"/>
      <c r="J120" s="117"/>
      <c r="K120" s="108"/>
      <c r="L120" s="110"/>
    </row>
    <row r="121" spans="2:12" ht="25.5" x14ac:dyDescent="0.25">
      <c r="B121" s="101"/>
      <c r="C121" s="98"/>
      <c r="D121" s="99"/>
      <c r="E121" s="18" t="s">
        <v>298</v>
      </c>
      <c r="F121" s="26">
        <v>20</v>
      </c>
      <c r="G121" s="26">
        <v>25</v>
      </c>
      <c r="H121" s="100"/>
      <c r="I121" s="100"/>
      <c r="J121" s="117"/>
      <c r="K121" s="108"/>
      <c r="L121" s="110"/>
    </row>
    <row r="122" spans="2:12" ht="51" x14ac:dyDescent="0.25">
      <c r="B122" s="49" t="s">
        <v>299</v>
      </c>
      <c r="C122" s="20" t="s">
        <v>412</v>
      </c>
      <c r="D122" s="3" t="s">
        <v>300</v>
      </c>
      <c r="E122" s="3" t="s">
        <v>301</v>
      </c>
      <c r="F122" s="26">
        <v>94</v>
      </c>
      <c r="G122" s="26">
        <v>100</v>
      </c>
      <c r="H122" s="26"/>
      <c r="I122" s="26"/>
      <c r="J122" s="14">
        <v>2700000</v>
      </c>
      <c r="K122" s="35"/>
      <c r="L122" s="67">
        <f>J122+K122</f>
        <v>2700000</v>
      </c>
    </row>
    <row r="123" spans="2:12" ht="25.5" x14ac:dyDescent="0.25">
      <c r="B123" s="50" t="s">
        <v>302</v>
      </c>
      <c r="C123" s="15">
        <v>1801</v>
      </c>
      <c r="D123" s="16" t="s">
        <v>303</v>
      </c>
      <c r="E123" s="16"/>
      <c r="F123" s="40"/>
      <c r="G123" s="40"/>
      <c r="H123" s="40"/>
      <c r="I123" s="40"/>
      <c r="J123" s="17">
        <f>J124+J126+J127</f>
        <v>44975000</v>
      </c>
      <c r="K123" s="36"/>
      <c r="L123" s="65">
        <f>J123+K123</f>
        <v>44975000</v>
      </c>
    </row>
    <row r="124" spans="2:12" ht="80.25" customHeight="1" x14ac:dyDescent="0.25">
      <c r="B124" s="101" t="s">
        <v>304</v>
      </c>
      <c r="C124" s="118">
        <v>1</v>
      </c>
      <c r="D124" s="99" t="s">
        <v>305</v>
      </c>
      <c r="E124" s="3" t="s">
        <v>306</v>
      </c>
      <c r="F124" s="26" t="s">
        <v>308</v>
      </c>
      <c r="G124" s="26" t="s">
        <v>310</v>
      </c>
      <c r="H124" s="26" t="s">
        <v>308</v>
      </c>
      <c r="I124" s="26" t="s">
        <v>312</v>
      </c>
      <c r="J124" s="117">
        <v>29545000</v>
      </c>
      <c r="K124" s="108"/>
      <c r="L124" s="109">
        <f>J124+K124</f>
        <v>29545000</v>
      </c>
    </row>
    <row r="125" spans="2:12" ht="112.5" customHeight="1" x14ac:dyDescent="0.25">
      <c r="B125" s="101"/>
      <c r="C125" s="118"/>
      <c r="D125" s="99"/>
      <c r="E125" s="3" t="s">
        <v>307</v>
      </c>
      <c r="F125" s="26" t="s">
        <v>309</v>
      </c>
      <c r="G125" s="26" t="s">
        <v>311</v>
      </c>
      <c r="H125" s="26" t="s">
        <v>309</v>
      </c>
      <c r="I125" s="26" t="s">
        <v>313</v>
      </c>
      <c r="J125" s="117"/>
      <c r="K125" s="108"/>
      <c r="L125" s="110"/>
    </row>
    <row r="126" spans="2:12" s="33" customFormat="1" ht="45" customHeight="1" x14ac:dyDescent="0.25">
      <c r="B126" s="51" t="s">
        <v>66</v>
      </c>
      <c r="C126" s="32"/>
      <c r="D126" s="31" t="s">
        <v>67</v>
      </c>
      <c r="E126" s="3" t="s">
        <v>68</v>
      </c>
      <c r="F126" s="44"/>
      <c r="G126" s="44"/>
      <c r="H126" s="44"/>
      <c r="I126" s="44"/>
      <c r="J126" s="14">
        <v>14230000</v>
      </c>
      <c r="K126" s="37"/>
      <c r="L126" s="71">
        <f>J126+K126</f>
        <v>14230000</v>
      </c>
    </row>
    <row r="127" spans="2:12" s="33" customFormat="1" ht="36.75" customHeight="1" x14ac:dyDescent="0.25">
      <c r="B127" s="51" t="s">
        <v>444</v>
      </c>
      <c r="C127" s="32" t="s">
        <v>441</v>
      </c>
      <c r="D127" s="31" t="s">
        <v>440</v>
      </c>
      <c r="E127" s="87" t="str">
        <f>+D124</f>
        <v>Унапређење ефикасности примарне здравствене заштите</v>
      </c>
      <c r="F127" s="44"/>
      <c r="G127" s="44"/>
      <c r="H127" s="44"/>
      <c r="I127" s="44"/>
      <c r="J127" s="90">
        <v>1200000</v>
      </c>
      <c r="K127" s="37"/>
      <c r="L127" s="71">
        <v>1200000</v>
      </c>
    </row>
    <row r="128" spans="2:12" ht="51" x14ac:dyDescent="0.25">
      <c r="B128" s="50" t="s">
        <v>314</v>
      </c>
      <c r="C128" s="15">
        <v>1201</v>
      </c>
      <c r="D128" s="16" t="s">
        <v>315</v>
      </c>
      <c r="E128" s="16" t="s">
        <v>316</v>
      </c>
      <c r="F128" s="40"/>
      <c r="G128" s="40"/>
      <c r="H128" s="40"/>
      <c r="I128" s="40"/>
      <c r="J128" s="17">
        <f>SUM(J129:J146)</f>
        <v>22814000</v>
      </c>
      <c r="K128" s="36">
        <f>K129</f>
        <v>280000</v>
      </c>
      <c r="L128" s="65">
        <f>J128+K128</f>
        <v>23094000</v>
      </c>
    </row>
    <row r="129" spans="2:12" ht="38.25" x14ac:dyDescent="0.25">
      <c r="B129" s="101" t="s">
        <v>317</v>
      </c>
      <c r="C129" s="98" t="s">
        <v>392</v>
      </c>
      <c r="D129" s="99" t="s">
        <v>318</v>
      </c>
      <c r="E129" s="18" t="s">
        <v>319</v>
      </c>
      <c r="F129" s="100"/>
      <c r="G129" s="100"/>
      <c r="H129" s="100"/>
      <c r="I129" s="100"/>
      <c r="J129" s="117">
        <f>13629000+7583000</f>
        <v>21212000</v>
      </c>
      <c r="K129" s="108">
        <v>280000</v>
      </c>
      <c r="L129" s="138">
        <f>J129+K129</f>
        <v>21492000</v>
      </c>
    </row>
    <row r="130" spans="2:12" ht="51" x14ac:dyDescent="0.25">
      <c r="B130" s="101"/>
      <c r="C130" s="98"/>
      <c r="D130" s="99"/>
      <c r="E130" s="18" t="s">
        <v>320</v>
      </c>
      <c r="F130" s="100"/>
      <c r="G130" s="100"/>
      <c r="H130" s="100"/>
      <c r="I130" s="100"/>
      <c r="J130" s="117"/>
      <c r="K130" s="108"/>
      <c r="L130" s="110"/>
    </row>
    <row r="131" spans="2:12" ht="38.25" x14ac:dyDescent="0.25">
      <c r="B131" s="101"/>
      <c r="C131" s="98"/>
      <c r="D131" s="99"/>
      <c r="E131" s="18" t="s">
        <v>321</v>
      </c>
      <c r="F131" s="100"/>
      <c r="G131" s="100"/>
      <c r="H131" s="100"/>
      <c r="I131" s="100"/>
      <c r="J131" s="117"/>
      <c r="K131" s="108"/>
      <c r="L131" s="110"/>
    </row>
    <row r="132" spans="2:12" ht="38.25" hidden="1" x14ac:dyDescent="0.25">
      <c r="B132" s="49" t="s">
        <v>322</v>
      </c>
      <c r="C132" s="20">
        <v>2</v>
      </c>
      <c r="D132" s="3"/>
      <c r="E132" s="3"/>
      <c r="F132" s="26"/>
      <c r="G132" s="26"/>
      <c r="H132" s="26"/>
      <c r="I132" s="26"/>
      <c r="J132" s="14"/>
      <c r="K132" s="35"/>
      <c r="L132" s="64"/>
    </row>
    <row r="133" spans="2:12" ht="25.5" customHeight="1" x14ac:dyDescent="0.25">
      <c r="B133" s="101" t="s">
        <v>407</v>
      </c>
      <c r="C133" s="98" t="s">
        <v>402</v>
      </c>
      <c r="D133" s="111" t="s">
        <v>323</v>
      </c>
      <c r="E133" s="3" t="s">
        <v>324</v>
      </c>
      <c r="F133" s="26">
        <v>2000</v>
      </c>
      <c r="G133" s="26">
        <v>2200</v>
      </c>
      <c r="H133" s="100"/>
      <c r="I133" s="100"/>
      <c r="J133" s="117">
        <v>250000</v>
      </c>
      <c r="K133" s="108"/>
      <c r="L133" s="109">
        <f>J133+K133</f>
        <v>250000</v>
      </c>
    </row>
    <row r="134" spans="2:12" x14ac:dyDescent="0.25">
      <c r="B134" s="101"/>
      <c r="C134" s="98"/>
      <c r="D134" s="129"/>
      <c r="E134" s="18" t="s">
        <v>325</v>
      </c>
      <c r="F134" s="26">
        <v>8</v>
      </c>
      <c r="G134" s="26">
        <v>10</v>
      </c>
      <c r="H134" s="100"/>
      <c r="I134" s="100"/>
      <c r="J134" s="117"/>
      <c r="K134" s="108"/>
      <c r="L134" s="110"/>
    </row>
    <row r="135" spans="2:12" ht="25.5" x14ac:dyDescent="0.25">
      <c r="B135" s="101"/>
      <c r="C135" s="98"/>
      <c r="D135" s="129"/>
      <c r="E135" s="18" t="s">
        <v>326</v>
      </c>
      <c r="F135" s="26">
        <v>30</v>
      </c>
      <c r="G135" s="26">
        <v>40</v>
      </c>
      <c r="H135" s="100"/>
      <c r="I135" s="100"/>
      <c r="J135" s="117"/>
      <c r="K135" s="108"/>
      <c r="L135" s="110"/>
    </row>
    <row r="136" spans="2:12" ht="25.5" x14ac:dyDescent="0.25">
      <c r="B136" s="101"/>
      <c r="C136" s="98"/>
      <c r="D136" s="129"/>
      <c r="E136" s="18" t="s">
        <v>327</v>
      </c>
      <c r="F136" s="26">
        <v>4</v>
      </c>
      <c r="G136" s="26">
        <v>5</v>
      </c>
      <c r="H136" s="100"/>
      <c r="I136" s="100"/>
      <c r="J136" s="117"/>
      <c r="K136" s="108"/>
      <c r="L136" s="110"/>
    </row>
    <row r="137" spans="2:12" ht="38.25" x14ac:dyDescent="0.25">
      <c r="B137" s="101"/>
      <c r="C137" s="98"/>
      <c r="D137" s="112"/>
      <c r="E137" s="18" t="s">
        <v>328</v>
      </c>
      <c r="F137" s="26">
        <v>4</v>
      </c>
      <c r="G137" s="26">
        <v>5</v>
      </c>
      <c r="H137" s="100"/>
      <c r="I137" s="100"/>
      <c r="J137" s="117"/>
      <c r="K137" s="108"/>
      <c r="L137" s="110"/>
    </row>
    <row r="138" spans="2:12" ht="51" x14ac:dyDescent="0.25">
      <c r="B138" s="101" t="s">
        <v>408</v>
      </c>
      <c r="C138" s="98" t="s">
        <v>403</v>
      </c>
      <c r="D138" s="3" t="s">
        <v>329</v>
      </c>
      <c r="E138" s="3" t="s">
        <v>331</v>
      </c>
      <c r="F138" s="26">
        <v>700</v>
      </c>
      <c r="G138" s="26">
        <v>700</v>
      </c>
      <c r="H138" s="100"/>
      <c r="I138" s="100"/>
      <c r="J138" s="120">
        <v>100000</v>
      </c>
      <c r="K138" s="108"/>
      <c r="L138" s="109">
        <f>J138+K138</f>
        <v>100000</v>
      </c>
    </row>
    <row r="139" spans="2:12" ht="25.5" x14ac:dyDescent="0.25">
      <c r="B139" s="101"/>
      <c r="C139" s="98"/>
      <c r="D139" s="3" t="s">
        <v>330</v>
      </c>
      <c r="E139" s="3" t="s">
        <v>332</v>
      </c>
      <c r="F139" s="26">
        <v>6</v>
      </c>
      <c r="G139" s="26">
        <v>6</v>
      </c>
      <c r="H139" s="100"/>
      <c r="I139" s="100"/>
      <c r="J139" s="121"/>
      <c r="K139" s="108"/>
      <c r="L139" s="110"/>
    </row>
    <row r="140" spans="2:12" ht="27.75" x14ac:dyDescent="0.25">
      <c r="B140" s="101"/>
      <c r="C140" s="98"/>
      <c r="D140" s="19"/>
      <c r="E140" s="3" t="s">
        <v>333</v>
      </c>
      <c r="F140" s="39"/>
      <c r="G140" s="39"/>
      <c r="H140" s="100"/>
      <c r="I140" s="100"/>
      <c r="J140" s="122"/>
      <c r="K140" s="108"/>
      <c r="L140" s="110"/>
    </row>
    <row r="141" spans="2:12" ht="51.75" customHeight="1" x14ac:dyDescent="0.25">
      <c r="B141" s="101" t="s">
        <v>409</v>
      </c>
      <c r="C141" s="98" t="s">
        <v>413</v>
      </c>
      <c r="D141" s="3" t="s">
        <v>334</v>
      </c>
      <c r="E141" s="18" t="s">
        <v>336</v>
      </c>
      <c r="F141" s="26">
        <v>10</v>
      </c>
      <c r="G141" s="26">
        <v>10</v>
      </c>
      <c r="H141" s="100"/>
      <c r="I141" s="100"/>
      <c r="J141" s="117">
        <v>150000</v>
      </c>
      <c r="K141" s="108"/>
      <c r="L141" s="109">
        <f>J141+K141</f>
        <v>150000</v>
      </c>
    </row>
    <row r="142" spans="2:12" ht="38.25" x14ac:dyDescent="0.25">
      <c r="B142" s="101"/>
      <c r="C142" s="98"/>
      <c r="D142" s="3" t="s">
        <v>335</v>
      </c>
      <c r="E142" s="3"/>
      <c r="F142" s="26"/>
      <c r="G142" s="26"/>
      <c r="H142" s="100"/>
      <c r="I142" s="100"/>
      <c r="J142" s="117"/>
      <c r="K142" s="108"/>
      <c r="L142" s="110"/>
    </row>
    <row r="143" spans="2:12" ht="27.75" x14ac:dyDescent="0.25">
      <c r="B143" s="101"/>
      <c r="C143" s="98"/>
      <c r="D143" s="19"/>
      <c r="E143" s="3" t="s">
        <v>337</v>
      </c>
      <c r="F143" s="26">
        <v>20</v>
      </c>
      <c r="G143" s="26">
        <v>20</v>
      </c>
      <c r="H143" s="100"/>
      <c r="I143" s="100"/>
      <c r="J143" s="117"/>
      <c r="K143" s="108"/>
      <c r="L143" s="110"/>
    </row>
    <row r="144" spans="2:12" ht="25.5" x14ac:dyDescent="0.25">
      <c r="B144" s="49" t="s">
        <v>410</v>
      </c>
      <c r="C144" s="13" t="s">
        <v>414</v>
      </c>
      <c r="D144" s="3" t="s">
        <v>338</v>
      </c>
      <c r="E144" s="3" t="s">
        <v>339</v>
      </c>
      <c r="F144" s="26"/>
      <c r="G144" s="26" t="s">
        <v>340</v>
      </c>
      <c r="H144" s="26"/>
      <c r="I144" s="26"/>
      <c r="J144" s="14">
        <v>238000</v>
      </c>
      <c r="K144" s="35"/>
      <c r="L144" s="67">
        <f>J144+K144</f>
        <v>238000</v>
      </c>
    </row>
    <row r="145" spans="2:14" ht="38.25" x14ac:dyDescent="0.25">
      <c r="B145" s="49" t="s">
        <v>341</v>
      </c>
      <c r="C145" s="13" t="s">
        <v>342</v>
      </c>
      <c r="D145" s="3" t="s">
        <v>343</v>
      </c>
      <c r="E145" s="3" t="s">
        <v>344</v>
      </c>
      <c r="F145" s="26"/>
      <c r="G145" s="26" t="s">
        <v>345</v>
      </c>
      <c r="H145" s="26"/>
      <c r="I145" s="26"/>
      <c r="J145" s="14">
        <v>0</v>
      </c>
      <c r="K145" s="35"/>
      <c r="L145" s="67">
        <f>J145+K145</f>
        <v>0</v>
      </c>
    </row>
    <row r="146" spans="2:14" ht="33" customHeight="1" x14ac:dyDescent="0.25">
      <c r="B146" s="93" t="s">
        <v>443</v>
      </c>
      <c r="C146" s="91" t="s">
        <v>436</v>
      </c>
      <c r="D146" s="95" t="s">
        <v>338</v>
      </c>
      <c r="E146" s="87" t="s">
        <v>442</v>
      </c>
      <c r="F146" s="88"/>
      <c r="G146" s="88"/>
      <c r="H146" s="88"/>
      <c r="I146" s="88"/>
      <c r="J146" s="90">
        <v>864000</v>
      </c>
      <c r="K146" s="89"/>
      <c r="L146" s="92">
        <v>864000</v>
      </c>
    </row>
    <row r="147" spans="2:14" ht="40.5" x14ac:dyDescent="0.25">
      <c r="B147" s="102" t="s">
        <v>346</v>
      </c>
      <c r="C147" s="103">
        <v>1301</v>
      </c>
      <c r="D147" s="16" t="s">
        <v>347</v>
      </c>
      <c r="E147" s="16" t="s">
        <v>349</v>
      </c>
      <c r="F147" s="104"/>
      <c r="G147" s="104"/>
      <c r="H147" s="104"/>
      <c r="I147" s="104"/>
      <c r="J147" s="116">
        <f>SUM(J149:J153)</f>
        <v>51529704</v>
      </c>
      <c r="K147" s="124"/>
      <c r="L147" s="125">
        <f>J147+K147</f>
        <v>51529704</v>
      </c>
    </row>
    <row r="148" spans="2:14" ht="66" x14ac:dyDescent="0.25">
      <c r="B148" s="102"/>
      <c r="C148" s="103"/>
      <c r="D148" s="16" t="s">
        <v>348</v>
      </c>
      <c r="E148" s="16" t="s">
        <v>350</v>
      </c>
      <c r="F148" s="104"/>
      <c r="G148" s="104"/>
      <c r="H148" s="104"/>
      <c r="I148" s="104"/>
      <c r="J148" s="116"/>
      <c r="K148" s="124"/>
      <c r="L148" s="126"/>
    </row>
    <row r="149" spans="2:14" ht="88.5" customHeight="1" x14ac:dyDescent="0.25">
      <c r="B149" s="49" t="s">
        <v>351</v>
      </c>
      <c r="C149" s="20" t="s">
        <v>392</v>
      </c>
      <c r="D149" s="3" t="s">
        <v>352</v>
      </c>
      <c r="E149" s="3" t="s">
        <v>353</v>
      </c>
      <c r="F149" s="41">
        <v>0.02</v>
      </c>
      <c r="G149" s="41">
        <v>0.03</v>
      </c>
      <c r="H149" s="26"/>
      <c r="I149" s="26"/>
      <c r="J149" s="14">
        <f>15851000+23907000</f>
        <v>39758000</v>
      </c>
      <c r="K149" s="35"/>
      <c r="L149" s="67">
        <f>J149+K149</f>
        <v>39758000</v>
      </c>
      <c r="N149" s="78"/>
    </row>
    <row r="150" spans="2:14" ht="59.25" hidden="1" customHeight="1" x14ac:dyDescent="0.25">
      <c r="B150" s="49" t="s">
        <v>354</v>
      </c>
      <c r="C150" s="20" t="s">
        <v>393</v>
      </c>
      <c r="D150" s="3"/>
      <c r="E150" s="3"/>
      <c r="F150" s="26"/>
      <c r="G150" s="26"/>
      <c r="H150" s="26"/>
      <c r="I150" s="26"/>
      <c r="J150" s="14"/>
      <c r="K150" s="35"/>
      <c r="L150" s="67">
        <f t="shared" ref="L150:L153" si="9">J150+K150</f>
        <v>0</v>
      </c>
    </row>
    <row r="151" spans="2:14" ht="104.25" x14ac:dyDescent="0.25">
      <c r="B151" s="49" t="s">
        <v>355</v>
      </c>
      <c r="C151" s="20" t="s">
        <v>394</v>
      </c>
      <c r="D151" s="3" t="s">
        <v>356</v>
      </c>
      <c r="E151" s="3" t="s">
        <v>357</v>
      </c>
      <c r="F151" s="26"/>
      <c r="G151" s="26"/>
      <c r="H151" s="26"/>
      <c r="I151" s="26"/>
      <c r="J151" s="14">
        <v>9571704</v>
      </c>
      <c r="K151" s="35"/>
      <c r="L151" s="67">
        <f t="shared" si="9"/>
        <v>9571704</v>
      </c>
    </row>
    <row r="152" spans="2:14" ht="38.25" x14ac:dyDescent="0.25">
      <c r="B152" s="49" t="s">
        <v>401</v>
      </c>
      <c r="C152" s="13" t="s">
        <v>402</v>
      </c>
      <c r="D152" s="3" t="s">
        <v>358</v>
      </c>
      <c r="E152" s="3" t="s">
        <v>359</v>
      </c>
      <c r="F152" s="26"/>
      <c r="G152" s="26"/>
      <c r="H152" s="26"/>
      <c r="I152" s="26"/>
      <c r="J152" s="14">
        <v>1200000</v>
      </c>
      <c r="K152" s="35"/>
      <c r="L152" s="67">
        <f t="shared" si="9"/>
        <v>1200000</v>
      </c>
    </row>
    <row r="153" spans="2:14" ht="76.5" x14ac:dyDescent="0.25">
      <c r="B153" s="49" t="s">
        <v>437</v>
      </c>
      <c r="C153" s="13" t="s">
        <v>403</v>
      </c>
      <c r="D153" s="3" t="s">
        <v>360</v>
      </c>
      <c r="E153" s="3" t="s">
        <v>361</v>
      </c>
      <c r="F153" s="26" t="s">
        <v>362</v>
      </c>
      <c r="G153" s="26" t="s">
        <v>363</v>
      </c>
      <c r="H153" s="26"/>
      <c r="I153" s="26"/>
      <c r="J153" s="14">
        <v>1000000</v>
      </c>
      <c r="K153" s="35"/>
      <c r="L153" s="67">
        <f t="shared" si="9"/>
        <v>1000000</v>
      </c>
    </row>
    <row r="154" spans="2:14" ht="91.5" x14ac:dyDescent="0.25">
      <c r="B154" s="50" t="s">
        <v>364</v>
      </c>
      <c r="C154" s="15">
        <v>602</v>
      </c>
      <c r="D154" s="16" t="s">
        <v>365</v>
      </c>
      <c r="E154" s="16" t="s">
        <v>366</v>
      </c>
      <c r="F154" s="40"/>
      <c r="G154" s="40"/>
      <c r="H154" s="40"/>
      <c r="I154" s="40"/>
      <c r="J154" s="17">
        <f>SUM(J155:J168)</f>
        <v>128453615</v>
      </c>
      <c r="K154" s="36"/>
      <c r="L154" s="65">
        <f>J154+K154</f>
        <v>128453615</v>
      </c>
    </row>
    <row r="155" spans="2:14" ht="45" customHeight="1" x14ac:dyDescent="0.25">
      <c r="B155" s="101" t="s">
        <v>367</v>
      </c>
      <c r="C155" s="98" t="s">
        <v>392</v>
      </c>
      <c r="D155" s="99" t="s">
        <v>368</v>
      </c>
      <c r="E155" s="3" t="s">
        <v>369</v>
      </c>
      <c r="F155" s="100"/>
      <c r="G155" s="100"/>
      <c r="H155" s="100"/>
      <c r="I155" s="100"/>
      <c r="J155" s="107">
        <f>12157000+6026000+55631000</f>
        <v>73814000</v>
      </c>
      <c r="K155" s="108"/>
      <c r="L155" s="109">
        <f>J155+K155</f>
        <v>73814000</v>
      </c>
    </row>
    <row r="156" spans="2:14" ht="25.5" x14ac:dyDescent="0.25">
      <c r="B156" s="101"/>
      <c r="C156" s="98"/>
      <c r="D156" s="99"/>
      <c r="E156" s="3" t="s">
        <v>370</v>
      </c>
      <c r="F156" s="100"/>
      <c r="G156" s="100"/>
      <c r="H156" s="100"/>
      <c r="I156" s="100"/>
      <c r="J156" s="107"/>
      <c r="K156" s="108"/>
      <c r="L156" s="110"/>
    </row>
    <row r="157" spans="2:14" ht="33.75" customHeight="1" x14ac:dyDescent="0.25">
      <c r="B157" s="49" t="s">
        <v>416</v>
      </c>
      <c r="C157" s="20" t="s">
        <v>402</v>
      </c>
      <c r="D157" s="3" t="s">
        <v>431</v>
      </c>
      <c r="E157" s="3"/>
      <c r="F157" s="26"/>
      <c r="G157" s="26"/>
      <c r="H157" s="26"/>
      <c r="I157" s="26"/>
      <c r="J157" s="14">
        <v>350000</v>
      </c>
      <c r="K157" s="35"/>
      <c r="L157" s="72">
        <f t="shared" ref="L157" si="10">J157+K157</f>
        <v>350000</v>
      </c>
    </row>
    <row r="158" spans="2:14" ht="29.25" customHeight="1" x14ac:dyDescent="0.25">
      <c r="B158" s="49" t="s">
        <v>417</v>
      </c>
      <c r="C158" s="20" t="s">
        <v>403</v>
      </c>
      <c r="D158" s="3" t="s">
        <v>417</v>
      </c>
      <c r="E158" s="3"/>
      <c r="F158" s="26"/>
      <c r="G158" s="26"/>
      <c r="H158" s="26"/>
      <c r="I158" s="26"/>
      <c r="J158" s="14">
        <v>400000</v>
      </c>
      <c r="K158" s="35"/>
      <c r="L158" s="73">
        <v>700000</v>
      </c>
    </row>
    <row r="159" spans="2:14" ht="30.75" customHeight="1" x14ac:dyDescent="0.25">
      <c r="B159" s="49" t="s">
        <v>418</v>
      </c>
      <c r="C159" s="20" t="s">
        <v>413</v>
      </c>
      <c r="D159" s="3" t="s">
        <v>432</v>
      </c>
      <c r="E159" s="3"/>
      <c r="F159" s="26"/>
      <c r="G159" s="26"/>
      <c r="H159" s="26"/>
      <c r="I159" s="26"/>
      <c r="J159" s="14">
        <v>7000000</v>
      </c>
      <c r="K159" s="35"/>
      <c r="L159" s="109">
        <f t="shared" ref="L159" si="11">J159+K159</f>
        <v>7000000</v>
      </c>
    </row>
    <row r="160" spans="2:14" ht="38.25" customHeight="1" x14ac:dyDescent="0.25">
      <c r="B160" s="49" t="s">
        <v>371</v>
      </c>
      <c r="C160" s="20" t="s">
        <v>372</v>
      </c>
      <c r="D160" s="3" t="s">
        <v>373</v>
      </c>
      <c r="E160" s="3" t="s">
        <v>374</v>
      </c>
      <c r="F160" s="26">
        <v>10</v>
      </c>
      <c r="G160" s="26">
        <v>12</v>
      </c>
      <c r="H160" s="26"/>
      <c r="I160" s="26"/>
      <c r="J160" s="14">
        <v>2572000</v>
      </c>
      <c r="K160" s="35"/>
      <c r="L160" s="110"/>
    </row>
    <row r="161" spans="2:12" ht="40.5" customHeight="1" x14ac:dyDescent="0.25">
      <c r="B161" s="49" t="s">
        <v>375</v>
      </c>
      <c r="C161" s="20" t="s">
        <v>393</v>
      </c>
      <c r="D161" s="3" t="s">
        <v>376</v>
      </c>
      <c r="E161" s="3" t="s">
        <v>377</v>
      </c>
      <c r="F161" s="26"/>
      <c r="G161" s="26"/>
      <c r="H161" s="26"/>
      <c r="I161" s="26"/>
      <c r="J161" s="14">
        <f>4000000+1760000</f>
        <v>5760000</v>
      </c>
      <c r="K161" s="35"/>
      <c r="L161" s="62">
        <f t="shared" ref="L161" si="12">J161+K161</f>
        <v>5760000</v>
      </c>
    </row>
    <row r="162" spans="2:12" ht="142.5" x14ac:dyDescent="0.25">
      <c r="B162" s="49" t="s">
        <v>378</v>
      </c>
      <c r="C162" s="20" t="s">
        <v>394</v>
      </c>
      <c r="D162" s="3" t="s">
        <v>379</v>
      </c>
      <c r="E162" s="3" t="s">
        <v>380</v>
      </c>
      <c r="F162" s="26">
        <v>2</v>
      </c>
      <c r="G162" s="26"/>
      <c r="H162" s="26"/>
      <c r="I162" s="26"/>
      <c r="J162" s="14">
        <v>7400000</v>
      </c>
      <c r="K162" s="35"/>
      <c r="L162" s="60">
        <f>J162+K162</f>
        <v>7400000</v>
      </c>
    </row>
    <row r="163" spans="2:12" ht="25.5" x14ac:dyDescent="0.25">
      <c r="B163" s="49" t="s">
        <v>381</v>
      </c>
      <c r="C163" s="20" t="s">
        <v>426</v>
      </c>
      <c r="D163" s="3" t="s">
        <v>382</v>
      </c>
      <c r="E163" s="3" t="s">
        <v>383</v>
      </c>
      <c r="F163" s="26">
        <v>0</v>
      </c>
      <c r="G163" s="26">
        <v>100</v>
      </c>
      <c r="H163" s="26"/>
      <c r="I163" s="26"/>
      <c r="J163" s="14">
        <v>1906000</v>
      </c>
      <c r="K163" s="35"/>
      <c r="L163" s="109">
        <f t="shared" ref="L163" si="13">J163+K163</f>
        <v>1906000</v>
      </c>
    </row>
    <row r="164" spans="2:12" hidden="1" x14ac:dyDescent="0.25">
      <c r="B164" s="49" t="s">
        <v>384</v>
      </c>
      <c r="C164" s="20">
        <v>5</v>
      </c>
      <c r="D164" s="3"/>
      <c r="E164" s="3"/>
      <c r="F164" s="26"/>
      <c r="G164" s="26"/>
      <c r="H164" s="26"/>
      <c r="I164" s="26"/>
      <c r="J164" s="14"/>
      <c r="K164" s="35"/>
      <c r="L164" s="110"/>
    </row>
    <row r="165" spans="2:12" ht="38.25" x14ac:dyDescent="0.25">
      <c r="B165" s="49" t="s">
        <v>385</v>
      </c>
      <c r="C165" s="20" t="s">
        <v>412</v>
      </c>
      <c r="D165" s="3" t="s">
        <v>386</v>
      </c>
      <c r="E165" s="3"/>
      <c r="F165" s="26"/>
      <c r="G165" s="26"/>
      <c r="H165" s="26"/>
      <c r="I165" s="26"/>
      <c r="J165" s="14">
        <f>13952000+12315000</f>
        <v>26267000</v>
      </c>
      <c r="K165" s="58"/>
      <c r="L165" s="60">
        <f t="shared" ref="L165" si="14">J165+K165</f>
        <v>26267000</v>
      </c>
    </row>
    <row r="166" spans="2:12" x14ac:dyDescent="0.25">
      <c r="B166" s="49" t="s">
        <v>405</v>
      </c>
      <c r="C166" s="20" t="s">
        <v>404</v>
      </c>
      <c r="D166" s="3" t="s">
        <v>406</v>
      </c>
      <c r="E166" s="3"/>
      <c r="F166" s="26"/>
      <c r="G166" s="26"/>
      <c r="H166" s="26"/>
      <c r="I166" s="26"/>
      <c r="J166" s="14">
        <v>1000000</v>
      </c>
      <c r="K166" s="63"/>
      <c r="L166" s="77">
        <f>J166+K166</f>
        <v>1000000</v>
      </c>
    </row>
    <row r="167" spans="2:12" ht="25.5" x14ac:dyDescent="0.25">
      <c r="B167" s="49" t="s">
        <v>387</v>
      </c>
      <c r="C167" s="20" t="s">
        <v>395</v>
      </c>
      <c r="D167" s="3"/>
      <c r="E167" s="3"/>
      <c r="F167" s="26"/>
      <c r="G167" s="26"/>
      <c r="H167" s="26"/>
      <c r="I167" s="26"/>
      <c r="J167" s="14">
        <v>300000</v>
      </c>
      <c r="K167" s="127"/>
      <c r="L167" s="62">
        <f t="shared" ref="L167" si="15">J167+K167</f>
        <v>300000</v>
      </c>
    </row>
    <row r="168" spans="2:12" ht="115.5" customHeight="1" x14ac:dyDescent="0.25">
      <c r="B168" s="49" t="s">
        <v>388</v>
      </c>
      <c r="C168" s="20" t="s">
        <v>420</v>
      </c>
      <c r="D168" s="3" t="s">
        <v>389</v>
      </c>
      <c r="E168" s="3" t="s">
        <v>390</v>
      </c>
      <c r="F168" s="26"/>
      <c r="G168" s="26"/>
      <c r="H168" s="26"/>
      <c r="I168" s="26"/>
      <c r="J168" s="14">
        <v>1684615</v>
      </c>
      <c r="K168" s="128"/>
      <c r="L168" s="77">
        <f>J168+K167</f>
        <v>1684615</v>
      </c>
    </row>
    <row r="169" spans="2:12" x14ac:dyDescent="0.25">
      <c r="B169" s="52" t="s">
        <v>391</v>
      </c>
      <c r="C169" s="27"/>
      <c r="D169" s="28"/>
      <c r="E169" s="28"/>
      <c r="F169" s="45"/>
      <c r="G169" s="45"/>
      <c r="H169" s="45"/>
      <c r="I169" s="45"/>
      <c r="J169" s="29">
        <f>J154+J147+J128+J123+J110+J107+J96+J92+J82+J72+J65+J60+J52+J22+J5</f>
        <v>673063845</v>
      </c>
      <c r="K169" s="29">
        <f>SUM(K5:K168)/2</f>
        <v>2190000</v>
      </c>
      <c r="L169" s="74">
        <f>J169+K169</f>
        <v>675253845</v>
      </c>
    </row>
    <row r="170" spans="2:12" x14ac:dyDescent="0.25">
      <c r="B170" s="53"/>
      <c r="C170" s="6"/>
      <c r="D170" s="7"/>
      <c r="E170" s="7"/>
      <c r="F170" s="46"/>
      <c r="G170" s="46"/>
      <c r="H170" s="46"/>
      <c r="I170" s="46"/>
      <c r="J170" s="8"/>
      <c r="K170" s="38"/>
      <c r="L170" s="75"/>
    </row>
    <row r="171" spans="2:12" x14ac:dyDescent="0.25">
      <c r="B171" s="54"/>
    </row>
    <row r="172" spans="2:12" x14ac:dyDescent="0.25">
      <c r="B172" s="54"/>
    </row>
    <row r="173" spans="2:12" x14ac:dyDescent="0.25">
      <c r="B173" s="54"/>
    </row>
    <row r="174" spans="2:12" x14ac:dyDescent="0.25">
      <c r="B174" s="54"/>
    </row>
    <row r="175" spans="2:12" x14ac:dyDescent="0.25">
      <c r="B175" s="55"/>
    </row>
  </sheetData>
  <mergeCells count="235">
    <mergeCell ref="K167:K168"/>
    <mergeCell ref="L86:L87"/>
    <mergeCell ref="L159:L160"/>
    <mergeCell ref="L163:L164"/>
    <mergeCell ref="K147:K148"/>
    <mergeCell ref="L147:L148"/>
    <mergeCell ref="J84:J85"/>
    <mergeCell ref="J138:J140"/>
    <mergeCell ref="D133:D137"/>
    <mergeCell ref="L96:L97"/>
    <mergeCell ref="L98:L100"/>
    <mergeCell ref="L108:L109"/>
    <mergeCell ref="L101:L106"/>
    <mergeCell ref="J96:J97"/>
    <mergeCell ref="K96:K97"/>
    <mergeCell ref="J110:J111"/>
    <mergeCell ref="K110:K111"/>
    <mergeCell ref="L110:L111"/>
    <mergeCell ref="L112:L115"/>
    <mergeCell ref="I129:I131"/>
    <mergeCell ref="J129:J131"/>
    <mergeCell ref="K129:K131"/>
    <mergeCell ref="L129:L131"/>
    <mergeCell ref="J124:J125"/>
    <mergeCell ref="B5:B8"/>
    <mergeCell ref="C5:C8"/>
    <mergeCell ref="D6:D7"/>
    <mergeCell ref="L12:L14"/>
    <mergeCell ref="B20:B21"/>
    <mergeCell ref="C20:C21"/>
    <mergeCell ref="D20:D21"/>
    <mergeCell ref="F20:F21"/>
    <mergeCell ref="H20:H21"/>
    <mergeCell ref="I20:I21"/>
    <mergeCell ref="J20:J21"/>
    <mergeCell ref="K20:K21"/>
    <mergeCell ref="L20:L21"/>
    <mergeCell ref="B12:B14"/>
    <mergeCell ref="C12:C14"/>
    <mergeCell ref="D12:D14"/>
    <mergeCell ref="F12:F14"/>
    <mergeCell ref="H12:H14"/>
    <mergeCell ref="I12:I14"/>
    <mergeCell ref="J12:J14"/>
    <mergeCell ref="K12:K14"/>
    <mergeCell ref="K41:K42"/>
    <mergeCell ref="L41:L42"/>
    <mergeCell ref="B46:B51"/>
    <mergeCell ref="C46:C51"/>
    <mergeCell ref="H46:H51"/>
    <mergeCell ref="I46:I51"/>
    <mergeCell ref="K46:K51"/>
    <mergeCell ref="L46:L51"/>
    <mergeCell ref="B41:B42"/>
    <mergeCell ref="C41:C42"/>
    <mergeCell ref="D41:D42"/>
    <mergeCell ref="H41:H42"/>
    <mergeCell ref="I41:I42"/>
    <mergeCell ref="J41:J42"/>
    <mergeCell ref="J46:J51"/>
    <mergeCell ref="D46:D48"/>
    <mergeCell ref="L52:L54"/>
    <mergeCell ref="B55:B57"/>
    <mergeCell ref="C55:C57"/>
    <mergeCell ref="H55:H57"/>
    <mergeCell ref="I55:I57"/>
    <mergeCell ref="J55:J57"/>
    <mergeCell ref="K55:K57"/>
    <mergeCell ref="L55:L57"/>
    <mergeCell ref="B52:B54"/>
    <mergeCell ref="C52:C54"/>
    <mergeCell ref="H52:H54"/>
    <mergeCell ref="I52:I54"/>
    <mergeCell ref="J52:J54"/>
    <mergeCell ref="K52:K54"/>
    <mergeCell ref="E56:E57"/>
    <mergeCell ref="F56:F57"/>
    <mergeCell ref="G56:G57"/>
    <mergeCell ref="D56:D57"/>
    <mergeCell ref="K72:K73"/>
    <mergeCell ref="I65:I66"/>
    <mergeCell ref="J65:J66"/>
    <mergeCell ref="K65:K66"/>
    <mergeCell ref="L65:L66"/>
    <mergeCell ref="B68:B69"/>
    <mergeCell ref="C68:C69"/>
    <mergeCell ref="D68:D69"/>
    <mergeCell ref="F68:F69"/>
    <mergeCell ref="G68:G69"/>
    <mergeCell ref="H68:H69"/>
    <mergeCell ref="B65:B66"/>
    <mergeCell ref="C65:C66"/>
    <mergeCell ref="D65:D66"/>
    <mergeCell ref="F65:F66"/>
    <mergeCell ref="G65:G66"/>
    <mergeCell ref="H65:H66"/>
    <mergeCell ref="I68:I69"/>
    <mergeCell ref="J68:J69"/>
    <mergeCell ref="K68:K69"/>
    <mergeCell ref="L68:L69"/>
    <mergeCell ref="L72:L73"/>
    <mergeCell ref="B72:B73"/>
    <mergeCell ref="C72:C73"/>
    <mergeCell ref="B74:B78"/>
    <mergeCell ref="C74:C78"/>
    <mergeCell ref="H74:H78"/>
    <mergeCell ref="I74:I78"/>
    <mergeCell ref="J74:J78"/>
    <mergeCell ref="K74:K78"/>
    <mergeCell ref="L74:L78"/>
    <mergeCell ref="B84:B85"/>
    <mergeCell ref="C84:C85"/>
    <mergeCell ref="D84:D85"/>
    <mergeCell ref="F84:F85"/>
    <mergeCell ref="G84:G85"/>
    <mergeCell ref="H84:H85"/>
    <mergeCell ref="I84:I85"/>
    <mergeCell ref="K84:K85"/>
    <mergeCell ref="L84:L85"/>
    <mergeCell ref="D72:D73"/>
    <mergeCell ref="F72:F73"/>
    <mergeCell ref="G72:G73"/>
    <mergeCell ref="H72:H73"/>
    <mergeCell ref="I72:I73"/>
    <mergeCell ref="H98:H100"/>
    <mergeCell ref="I98:I100"/>
    <mergeCell ref="J98:J100"/>
    <mergeCell ref="D76:D78"/>
    <mergeCell ref="J72:J73"/>
    <mergeCell ref="K98:K100"/>
    <mergeCell ref="J108:J109"/>
    <mergeCell ref="K108:K109"/>
    <mergeCell ref="B96:B97"/>
    <mergeCell ref="C96:C97"/>
    <mergeCell ref="D96:D97"/>
    <mergeCell ref="G96:G97"/>
    <mergeCell ref="H96:H97"/>
    <mergeCell ref="I96:I97"/>
    <mergeCell ref="C98:C100"/>
    <mergeCell ref="D98:D100"/>
    <mergeCell ref="G98:G100"/>
    <mergeCell ref="H110:H111"/>
    <mergeCell ref="I110:I111"/>
    <mergeCell ref="B108:B109"/>
    <mergeCell ref="C108:C109"/>
    <mergeCell ref="D108:D109"/>
    <mergeCell ref="G108:G109"/>
    <mergeCell ref="H108:H109"/>
    <mergeCell ref="I108:I109"/>
    <mergeCell ref="K101:K106"/>
    <mergeCell ref="C101:C106"/>
    <mergeCell ref="G101:G106"/>
    <mergeCell ref="H101:H106"/>
    <mergeCell ref="I101:I106"/>
    <mergeCell ref="J101:J106"/>
    <mergeCell ref="H116:H117"/>
    <mergeCell ref="I116:I117"/>
    <mergeCell ref="J116:J117"/>
    <mergeCell ref="K116:K117"/>
    <mergeCell ref="L116:L117"/>
    <mergeCell ref="K119:K121"/>
    <mergeCell ref="L119:L121"/>
    <mergeCell ref="B112:B115"/>
    <mergeCell ref="C112:C115"/>
    <mergeCell ref="D112:D115"/>
    <mergeCell ref="H112:H115"/>
    <mergeCell ref="I112:I115"/>
    <mergeCell ref="J112:J115"/>
    <mergeCell ref="K112:K115"/>
    <mergeCell ref="K124:K125"/>
    <mergeCell ref="L124:L125"/>
    <mergeCell ref="B119:B121"/>
    <mergeCell ref="C119:C121"/>
    <mergeCell ref="D119:D121"/>
    <mergeCell ref="H119:H121"/>
    <mergeCell ref="I119:I121"/>
    <mergeCell ref="J119:J121"/>
    <mergeCell ref="B129:B131"/>
    <mergeCell ref="C129:C131"/>
    <mergeCell ref="D129:D131"/>
    <mergeCell ref="F129:F131"/>
    <mergeCell ref="G129:G131"/>
    <mergeCell ref="H129:H131"/>
    <mergeCell ref="B124:B125"/>
    <mergeCell ref="C124:C125"/>
    <mergeCell ref="D124:D125"/>
    <mergeCell ref="K141:K143"/>
    <mergeCell ref="L133:L137"/>
    <mergeCell ref="B138:B140"/>
    <mergeCell ref="C138:C140"/>
    <mergeCell ref="H138:H140"/>
    <mergeCell ref="I138:I140"/>
    <mergeCell ref="K138:K140"/>
    <mergeCell ref="L138:L140"/>
    <mergeCell ref="B133:B137"/>
    <mergeCell ref="C133:C137"/>
    <mergeCell ref="H133:H137"/>
    <mergeCell ref="I133:I137"/>
    <mergeCell ref="J133:J137"/>
    <mergeCell ref="K133:K137"/>
    <mergeCell ref="B1:L1"/>
    <mergeCell ref="B2:L2"/>
    <mergeCell ref="H155:H156"/>
    <mergeCell ref="I155:I156"/>
    <mergeCell ref="J155:J156"/>
    <mergeCell ref="K155:K156"/>
    <mergeCell ref="L155:L156"/>
    <mergeCell ref="B61:B62"/>
    <mergeCell ref="B98:B106"/>
    <mergeCell ref="L141:L143"/>
    <mergeCell ref="B147:B148"/>
    <mergeCell ref="C147:C148"/>
    <mergeCell ref="F147:F148"/>
    <mergeCell ref="G147:G148"/>
    <mergeCell ref="H147:H148"/>
    <mergeCell ref="I147:I148"/>
    <mergeCell ref="J147:J148"/>
    <mergeCell ref="B141:B143"/>
    <mergeCell ref="C141:C143"/>
    <mergeCell ref="H141:H143"/>
    <mergeCell ref="I141:I143"/>
    <mergeCell ref="J141:J143"/>
    <mergeCell ref="D74:D75"/>
    <mergeCell ref="B155:B156"/>
    <mergeCell ref="C155:C156"/>
    <mergeCell ref="D155:D156"/>
    <mergeCell ref="F155:F156"/>
    <mergeCell ref="G155:G156"/>
    <mergeCell ref="B116:B117"/>
    <mergeCell ref="C116:C117"/>
    <mergeCell ref="D116:D117"/>
    <mergeCell ref="B110:B111"/>
    <mergeCell ref="C110:C111"/>
    <mergeCell ref="F110:F111"/>
    <mergeCell ref="G110:G111"/>
  </mergeCells>
  <pageMargins left="0.25" right="0.25" top="0.5" bottom="0.5" header="0" footer="0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ou Dimitrovgrad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Dusica</dc:creator>
  <cp:lastModifiedBy>Dusica</cp:lastModifiedBy>
  <cp:lastPrinted>2015-04-21T11:06:11Z</cp:lastPrinted>
  <dcterms:created xsi:type="dcterms:W3CDTF">2014-12-14T16:41:45Z</dcterms:created>
  <dcterms:modified xsi:type="dcterms:W3CDTF">2015-05-05T11:49:04Z</dcterms:modified>
</cp:coreProperties>
</file>